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838A7B4-3120-4D97-B175-150B3A71C3B8}" xr6:coauthVersionLast="47" xr6:coauthVersionMax="47" xr10:uidLastSave="{00000000-0000-0000-0000-000000000000}"/>
  <bookViews>
    <workbookView xWindow="1380" yWindow="945" windowWidth="18075" windowHeight="1095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48" l="1"/>
  <c r="E248" i="2" l="1"/>
  <c r="D248" i="2"/>
  <c r="Q47" i="147"/>
  <c r="Q46" i="147"/>
  <c r="Q45" i="147"/>
  <c r="Q44" i="147"/>
  <c r="Q43" i="147"/>
  <c r="D14" i="148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8" i="148" l="1"/>
  <c r="Y9" i="148" s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<sst xmlns="http://schemas.openxmlformats.org/spreadsheetml/2006/main" count="2066" uniqueCount="400">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</sst>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Q4" sqref="Q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/>
      <c r="W7" s="213">
        <v>-2901735</v>
      </c>
      <c r="X7" s="214">
        <f>AVERAGE(W7:W11)</f>
        <v>-2901735</v>
      </c>
      <c r="Y7" s="215">
        <f>G62-K7-L7+1</f>
        <v>-2901735</v>
      </c>
      <c r="Z7" s="216">
        <f>AVERAGE(Y7:Y13)</f>
        <v>-2895420.5714285714</v>
      </c>
      <c r="AA7" s="92"/>
    </row>
    <row r="8" spans="2:255">
      <c r="B8" s="116">
        <v>45771</v>
      </c>
      <c r="C8" s="14"/>
      <c r="D8" s="87"/>
      <c r="E8" s="128"/>
      <c r="F8" s="162"/>
      <c r="G8" s="26">
        <f>D8+E8+F8-E7-F7</f>
        <v>2674701</v>
      </c>
      <c r="H8" s="132">
        <v>300</v>
      </c>
      <c r="I8" s="63">
        <v>-3000</v>
      </c>
      <c r="J8" s="63">
        <v>-500</v>
      </c>
      <c r="K8" s="170">
        <f t="shared" ref="K8:K9" si="2">+H8+I8+J8</f>
        <v>-3200</v>
      </c>
      <c r="L8" s="171"/>
      <c r="M8" s="153"/>
      <c r="N8" s="149">
        <f>L8+K8+G8+M8</f>
        <v>2671501</v>
      </c>
      <c r="O8" s="67">
        <f t="shared" ref="O8:O48" si="3">P8/T8</f>
        <v>1423086.0099999998</v>
      </c>
      <c r="P8" s="163">
        <f>(IF($Q8&lt;0,-$Q$3+P7,($Q8-$Q$3)+P7))</f>
        <v>2846172.0199999996</v>
      </c>
      <c r="Q8" s="164">
        <f>Q7+N8</f>
        <v>2925986.51</v>
      </c>
      <c r="R8" s="29">
        <f t="shared" si="1"/>
        <v>951.38259647023608</v>
      </c>
      <c r="S8" s="165">
        <f>SUM($Q$7:$Q8)/T8</f>
        <v>1590236.0099999998</v>
      </c>
      <c r="T8" s="166">
        <v>2</v>
      </c>
      <c r="U8" s="138">
        <f>B7+6</f>
        <v>45776</v>
      </c>
      <c r="V8" s="131"/>
      <c r="W8" s="105"/>
      <c r="X8" s="167"/>
      <c r="Y8" s="156">
        <f>Y7-K8-L8+1</f>
        <v>-2898534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-3000</v>
      </c>
      <c r="J9" s="63">
        <v>-500</v>
      </c>
      <c r="K9" s="170">
        <f t="shared" si="2"/>
        <v>-3200</v>
      </c>
      <c r="L9" s="171"/>
      <c r="M9" s="153"/>
      <c r="N9" s="149">
        <f>L9+K9+G9+M9</f>
        <v>-3200</v>
      </c>
      <c r="O9" s="67">
        <f t="shared" si="3"/>
        <v>1867269.1766666665</v>
      </c>
      <c r="P9" s="163">
        <f t="shared" ref="P9" si="4">(IF($Q9&lt;0,-$Q$3+P8,($Q9-$Q$3)+P8))</f>
        <v>5601807.5299999993</v>
      </c>
      <c r="Q9" s="164">
        <f>Q8+N9-1</f>
        <v>2922785.51</v>
      </c>
      <c r="R9" s="29">
        <f t="shared" si="1"/>
        <v>1217.122450892412</v>
      </c>
      <c r="S9" s="5">
        <f>SUM($Q$7:$Q9)/T9+1</f>
        <v>2034420.1766666665</v>
      </c>
      <c r="T9" s="17">
        <v>3</v>
      </c>
      <c r="U9" s="4"/>
      <c r="V9" s="131"/>
      <c r="W9" s="105"/>
      <c r="X9" s="167"/>
      <c r="Y9" s="156">
        <f>Y8-K9-L9-1</f>
        <v>-2895335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2089360.7599999998</v>
      </c>
      <c r="P10" s="163">
        <f>(IF($Q10&lt;0,-$Q$3+P9,($Q10-$Q$3)+P9))</f>
        <v>8357443.0399999991</v>
      </c>
      <c r="Q10" s="164">
        <f t="shared" ref="Q10:Q15" si="5">Q9+N10</f>
        <v>2922785.51</v>
      </c>
      <c r="R10" s="29">
        <f t="shared" si="1"/>
        <v>1349.9908824409213</v>
      </c>
      <c r="S10" s="5">
        <f>SUM($Q$7:$Q10)/T10-1</f>
        <v>2256509.7599999998</v>
      </c>
      <c r="T10" s="17">
        <v>4</v>
      </c>
      <c r="U10" s="4"/>
      <c r="V10" s="131"/>
      <c r="W10" s="105"/>
      <c r="X10" s="167"/>
      <c r="Y10" s="156">
        <f>Y9-K10-L10</f>
        <v>-2895335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2222615.71</v>
      </c>
      <c r="P11" s="163">
        <f t="shared" ref="P11:P55" si="6">(IF($Q11&lt;0,-$Q$3+P10,($Q11-$Q$3)+P10))</f>
        <v>11113078.549999999</v>
      </c>
      <c r="Q11" s="164">
        <f t="shared" si="5"/>
        <v>2922785.51</v>
      </c>
      <c r="R11" s="29">
        <f t="shared" si="1"/>
        <v>1429.7132575530959</v>
      </c>
      <c r="S11" s="5">
        <f>SUM($Q$7:$Q11)/T11</f>
        <v>2389765.71</v>
      </c>
      <c r="T11" s="17">
        <v>5</v>
      </c>
      <c r="U11" s="27"/>
      <c r="V11" s="134"/>
      <c r="W11" s="105"/>
      <c r="X11" s="167"/>
      <c r="Y11" s="156">
        <f t="shared" ref="Y11:Y18" si="7">Y10-K11-L11</f>
        <v>-2895335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-300</v>
      </c>
      <c r="K12" s="170">
        <f t="shared" ref="K12:K48" si="8">+H12+I12+J12</f>
        <v>-3000</v>
      </c>
      <c r="L12" s="171"/>
      <c r="M12" s="153"/>
      <c r="N12" s="149">
        <f t="shared" ref="N12:N15" si="9">L12+K12+G12+M12</f>
        <v>-3000</v>
      </c>
      <c r="O12" s="67">
        <f t="shared" si="3"/>
        <v>2310952.5099999998</v>
      </c>
      <c r="P12" s="163">
        <f t="shared" si="6"/>
        <v>13865715.059999999</v>
      </c>
      <c r="Q12" s="164">
        <f>Q11+N12+1</f>
        <v>2919786.51</v>
      </c>
      <c r="R12" s="29">
        <f t="shared" si="1"/>
        <v>1482.5626742446902</v>
      </c>
      <c r="S12" s="5">
        <f>SUM($Q$7:$Q12)/T12+1</f>
        <v>2478103.5099999998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-2892335</v>
      </c>
      <c r="Z12" s="217">
        <f>AVERAGE(Y12:Y20)</f>
        <v>-2889668.3333333335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-3000</v>
      </c>
      <c r="O13" s="67">
        <f t="shared" si="3"/>
        <v>2373621.6528571425</v>
      </c>
      <c r="P13" s="163">
        <f t="shared" si="6"/>
        <v>16615351.569999998</v>
      </c>
      <c r="Q13" s="164">
        <f t="shared" si="5"/>
        <v>2916786.51</v>
      </c>
      <c r="R13" s="29">
        <f t="shared" si="1"/>
        <v>1520.0548326994574</v>
      </c>
      <c r="S13" s="5">
        <f>SUM($Q$7:$Q13)/T13</f>
        <v>2540771.652857143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-2889335</v>
      </c>
      <c r="Z13" s="217"/>
      <c r="AA13" s="92"/>
      <c r="AB13" s="92"/>
    </row>
    <row r="14" spans="2:255">
      <c r="B14" s="116">
        <v>45777</v>
      </c>
      <c r="C14" s="14"/>
      <c r="D14" s="87">
        <f>-3766-14204</f>
        <v>-17970</v>
      </c>
      <c r="E14" s="87"/>
      <c r="F14" s="23"/>
      <c r="G14" s="26">
        <f>D14+E14+F14-E13-F13</f>
        <v>-17970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-17970</v>
      </c>
      <c r="O14" s="67">
        <f>P14/T14+1</f>
        <v>2418378.2599999998</v>
      </c>
      <c r="P14" s="163">
        <f t="shared" si="6"/>
        <v>19347018.079999998</v>
      </c>
      <c r="Q14" s="164">
        <f t="shared" si="5"/>
        <v>2898816.51</v>
      </c>
      <c r="R14" s="29">
        <f t="shared" si="1"/>
        <v>1546.8305474125036</v>
      </c>
      <c r="S14" s="5">
        <f>SUM($Q$7:$Q14)/T14</f>
        <v>2585527.2599999998</v>
      </c>
      <c r="T14" s="17">
        <v>8</v>
      </c>
      <c r="U14" s="4"/>
      <c r="V14" s="4"/>
      <c r="W14" s="105"/>
      <c r="X14" s="167"/>
      <c r="Y14" s="156">
        <f>Y13-K14-L14</f>
        <v>-2889335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2453187.1766666663</v>
      </c>
      <c r="P15" s="7">
        <f t="shared" si="6"/>
        <v>22078684.589999996</v>
      </c>
      <c r="Q15" s="164">
        <f t="shared" si="5"/>
        <v>2898816.51</v>
      </c>
      <c r="R15" s="29">
        <f t="shared" si="1"/>
        <v>1567.6561033004284</v>
      </c>
      <c r="S15" s="5">
        <f>SUM($Q$7:$Q15)/T15</f>
        <v>2620337.1766666663</v>
      </c>
      <c r="T15" s="17">
        <v>9</v>
      </c>
      <c r="U15" s="4"/>
      <c r="V15" s="4"/>
      <c r="W15" s="105"/>
      <c r="X15" s="167"/>
      <c r="Y15" s="156">
        <f>Y14-K15-L15</f>
        <v>-2889335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2481035.1099999994</v>
      </c>
      <c r="P16" s="70">
        <f t="shared" si="6"/>
        <v>24810351.099999994</v>
      </c>
      <c r="Q16" s="164">
        <f>Q15+N16</f>
        <v>2898816.51</v>
      </c>
      <c r="R16" s="71">
        <f t="shared" si="1"/>
        <v>1584.3165480107684</v>
      </c>
      <c r="S16" s="72">
        <f>SUM($Q$7:$Q16)/T16</f>
        <v>2648185.1099999994</v>
      </c>
      <c r="T16" s="73">
        <v>10</v>
      </c>
      <c r="U16" s="218"/>
      <c r="V16" s="133"/>
      <c r="W16" s="105"/>
      <c r="X16" s="167"/>
      <c r="Y16" s="156">
        <f>Y15-K16-L16</f>
        <v>-2889335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2503819.7827272718</v>
      </c>
      <c r="P17" s="7">
        <f t="shared" si="6"/>
        <v>27542017.609999992</v>
      </c>
      <c r="Q17" s="164">
        <f t="shared" ref="Q17:Q18" si="10">Q16+N17</f>
        <v>2898816.51</v>
      </c>
      <c r="R17" s="29">
        <f t="shared" si="1"/>
        <v>1597.9478209555919</v>
      </c>
      <c r="S17" s="5">
        <f>SUM($Q$7:$Q17)/T17</f>
        <v>2670969.7827272718</v>
      </c>
      <c r="T17" s="18">
        <v>11</v>
      </c>
      <c r="U17" s="27"/>
      <c r="V17" s="136"/>
      <c r="W17" s="105"/>
      <c r="X17" s="167"/>
      <c r="Y17" s="156">
        <f t="shared" si="7"/>
        <v>-2889335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2522807.0099999993</v>
      </c>
      <c r="P18" s="7">
        <f t="shared" si="6"/>
        <v>30273684.11999999</v>
      </c>
      <c r="Q18" s="164">
        <f t="shared" si="10"/>
        <v>2898816.51</v>
      </c>
      <c r="R18" s="29">
        <f t="shared" si="1"/>
        <v>1609.3072150762782</v>
      </c>
      <c r="S18" s="5">
        <f>SUM($Q$7:$Q18)/T18</f>
        <v>2689957.0099999993</v>
      </c>
      <c r="T18" s="18">
        <v>12</v>
      </c>
      <c r="U18" s="27"/>
      <c r="V18" s="136"/>
      <c r="W18" s="105"/>
      <c r="X18" s="167"/>
      <c r="Y18" s="156">
        <f t="shared" si="7"/>
        <v>-2889335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2538873.2023076913</v>
      </c>
      <c r="P19" s="7">
        <f t="shared" si="6"/>
        <v>33005351.629999988</v>
      </c>
      <c r="Q19" s="164">
        <f>Q18+N19+1</f>
        <v>2898817.51</v>
      </c>
      <c r="R19" s="29">
        <f t="shared" si="1"/>
        <v>1618.9190561218613</v>
      </c>
      <c r="S19" s="5">
        <f>SUM($Q$7:$Q19)/T19</f>
        <v>2706023.2023076913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-2889335</v>
      </c>
      <c r="Z19" s="217">
        <f>AVERAGE(Y19:Y27)</f>
        <v>-2889335.6666666665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2552644.152857142</v>
      </c>
      <c r="P20" s="7">
        <f t="shared" si="6"/>
        <v>35737018.139999986</v>
      </c>
      <c r="Q20" s="164">
        <f>Q19+N20-1</f>
        <v>2898816.51</v>
      </c>
      <c r="R20" s="29">
        <f t="shared" si="1"/>
        <v>1627.1577342848591</v>
      </c>
      <c r="S20" s="5">
        <f>SUM($Q$7:$Q20)/T20</f>
        <v>2719794.152857142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-2889335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2564578.9766666656</v>
      </c>
      <c r="P21" s="7">
        <f t="shared" si="6"/>
        <v>38468684.649999984</v>
      </c>
      <c r="Q21" s="164">
        <f>Q20+N21</f>
        <v>2898816.51</v>
      </c>
      <c r="R21" s="29">
        <f t="shared" si="1"/>
        <v>1634.2979220261234</v>
      </c>
      <c r="S21" s="5">
        <f>SUM($Q$7:$Q21)/T21</f>
        <v>2731728.9766666656</v>
      </c>
      <c r="T21" s="18">
        <v>15</v>
      </c>
      <c r="U21" s="4"/>
      <c r="V21" s="131"/>
      <c r="W21" s="105"/>
      <c r="X21" s="167"/>
      <c r="Y21" s="156">
        <f>Y20-K21-L21</f>
        <v>-2889335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2575022.0724999988</v>
      </c>
      <c r="P22" s="7">
        <f t="shared" si="6"/>
        <v>41200353.159999982</v>
      </c>
      <c r="Q22" s="164">
        <f>Q21+N22+2</f>
        <v>2898818.51</v>
      </c>
      <c r="R22" s="29">
        <f t="shared" si="1"/>
        <v>1640.5456610828589</v>
      </c>
      <c r="S22" s="5">
        <f>SUM($Q$7:$Q22)/T22</f>
        <v>2742172.0724999988</v>
      </c>
      <c r="T22" s="18">
        <v>16</v>
      </c>
      <c r="U22" s="4"/>
      <c r="V22" s="131"/>
      <c r="W22" s="105"/>
      <c r="X22" s="167"/>
      <c r="Y22" s="156">
        <f>Y21-K22-L22-1</f>
        <v>-2889336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2584236.6276470576</v>
      </c>
      <c r="P23" s="7">
        <f t="shared" si="6"/>
        <v>43932022.669999979</v>
      </c>
      <c r="Q23" s="164">
        <f>Q22+N23+1</f>
        <v>2898819.51</v>
      </c>
      <c r="R23" s="29">
        <f t="shared" si="1"/>
        <v>1646.0584072073334</v>
      </c>
      <c r="S23" s="5">
        <f>SUM($Q$7:$Q23)/T23</f>
        <v>2751386.6276470576</v>
      </c>
      <c r="T23" s="18">
        <v>17</v>
      </c>
      <c r="U23" s="27"/>
      <c r="V23" s="135"/>
      <c r="W23" s="105"/>
      <c r="X23" s="167"/>
      <c r="Y23" s="156">
        <f>Y22-K23-L23</f>
        <v>-2889336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2592427.3433333319</v>
      </c>
      <c r="P24" s="7">
        <f t="shared" si="6"/>
        <v>46663692.179999977</v>
      </c>
      <c r="Q24" s="164">
        <f t="shared" ref="Q24:Q25" si="14">Q23+N24</f>
        <v>2898819.51</v>
      </c>
      <c r="R24" s="29">
        <f t="shared" si="1"/>
        <v>1650.9586259846437</v>
      </c>
      <c r="S24" s="5">
        <f>SUM($Q$7:$Q24)/T24</f>
        <v>2759577.3433333319</v>
      </c>
      <c r="T24" s="18">
        <v>18</v>
      </c>
      <c r="U24" s="4"/>
      <c r="V24" s="135"/>
      <c r="W24" s="105"/>
      <c r="X24" s="167"/>
      <c r="Y24" s="156">
        <f t="shared" ref="Y24:Y48" si="15">Y23-K24-L24</f>
        <v>-2889336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2599755.8784210514</v>
      </c>
      <c r="P25" s="7">
        <f t="shared" si="6"/>
        <v>49395361.689999975</v>
      </c>
      <c r="Q25" s="164">
        <f t="shared" si="14"/>
        <v>2898819.51</v>
      </c>
      <c r="R25" s="29">
        <f t="shared" si="1"/>
        <v>1655.3430322590796</v>
      </c>
      <c r="S25" s="5">
        <f>SUM($Q$7:$Q25)/T25</f>
        <v>2766905.8784210514</v>
      </c>
      <c r="T25" s="18">
        <v>19</v>
      </c>
      <c r="U25" s="4"/>
      <c r="V25" s="131"/>
      <c r="W25" s="105"/>
      <c r="X25" s="167"/>
      <c r="Y25" s="156">
        <f t="shared" si="15"/>
        <v>-2889336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2606351.5099999988</v>
      </c>
      <c r="P26" s="7">
        <f t="shared" si="6"/>
        <v>52127030.199999973</v>
      </c>
      <c r="Q26" s="164">
        <f>Q25+N26-1</f>
        <v>2898818.51</v>
      </c>
      <c r="R26" s="29">
        <f t="shared" si="1"/>
        <v>1659.2889679928203</v>
      </c>
      <c r="S26" s="5">
        <f>SUM($Q$7:$Q26)/T26</f>
        <v>2773501.5099999988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-2889336</v>
      </c>
      <c r="Z26" s="217">
        <f>AVERAGE(Y26:Y34)</f>
        <v>-2889336.5555555555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2612319.0338095226</v>
      </c>
      <c r="P27" s="7">
        <f t="shared" si="6"/>
        <v>54858699.709999971</v>
      </c>
      <c r="Q27" s="164">
        <f>Q26+N27+1</f>
        <v>2898819.51</v>
      </c>
      <c r="R27" s="29">
        <f t="shared" si="1"/>
        <v>1662.8597270771897</v>
      </c>
      <c r="S27" s="5">
        <f>SUM($Q$7:$Q27)/T27+1</f>
        <v>2779470.0338095226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-2889336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2617743.9190909076</v>
      </c>
      <c r="P28" s="7">
        <f t="shared" si="6"/>
        <v>57590366.219999969</v>
      </c>
      <c r="Q28" s="164">
        <f>Q27+N28-3</f>
        <v>2898816.51</v>
      </c>
      <c r="R28" s="29">
        <f t="shared" si="1"/>
        <v>1666.1052462404473</v>
      </c>
      <c r="S28" s="5">
        <f>SUM($Q$7:$Q28)/T28+1</f>
        <v>2784894.9190909076</v>
      </c>
      <c r="T28" s="18">
        <v>22</v>
      </c>
      <c r="U28" s="4"/>
      <c r="V28" s="131"/>
      <c r="W28" s="105"/>
      <c r="X28" s="167"/>
      <c r="Y28" s="156">
        <f>Y27-K28-L28+1</f>
        <v>-2889335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2622697.2491304334</v>
      </c>
      <c r="P29" s="7">
        <f t="shared" si="6"/>
        <v>60322036.729999967</v>
      </c>
      <c r="Q29" s="164">
        <f>Q28+N29+4</f>
        <v>2898820.51</v>
      </c>
      <c r="R29" s="29">
        <f t="shared" si="1"/>
        <v>1669.0680521270917</v>
      </c>
      <c r="S29" s="5">
        <f>SUM($Q$7:$Q29)/T29</f>
        <v>2789847.2491304334</v>
      </c>
      <c r="T29" s="18">
        <v>23</v>
      </c>
      <c r="U29" s="4"/>
      <c r="V29" s="131"/>
      <c r="W29" s="105"/>
      <c r="X29" s="167"/>
      <c r="Y29" s="156">
        <f>Y28-K29-L29-2</f>
        <v>-2889337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2627237.8016666654</v>
      </c>
      <c r="P30" s="7">
        <f t="shared" si="6"/>
        <v>63053707.239999965</v>
      </c>
      <c r="Q30" s="164">
        <f>Q29+N30</f>
        <v>2898820.51</v>
      </c>
      <c r="R30" s="29">
        <f t="shared" si="1"/>
        <v>1671.7845059327942</v>
      </c>
      <c r="S30" s="5">
        <f>SUM($Q$7:$Q30)/T30</f>
        <v>2794387.8016666654</v>
      </c>
      <c r="T30" s="18">
        <v>24</v>
      </c>
      <c r="U30" s="4"/>
      <c r="V30" s="131"/>
      <c r="W30" s="105"/>
      <c r="X30" s="167"/>
      <c r="Y30" s="156">
        <f t="shared" si="15"/>
        <v>-2889337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2631415.1099999985</v>
      </c>
      <c r="P31" s="7">
        <f t="shared" si="6"/>
        <v>65785377.749999963</v>
      </c>
      <c r="Q31" s="164">
        <f t="shared" ref="Q31:Q39" si="18">Q30+N31</f>
        <v>2898820.51</v>
      </c>
      <c r="R31" s="29">
        <f t="shared" si="1"/>
        <v>1674.2836434340409</v>
      </c>
      <c r="S31" s="5">
        <f>SUM($Q$7:$Q31)/T31</f>
        <v>2798565.1099999989</v>
      </c>
      <c r="T31" s="18">
        <v>25</v>
      </c>
      <c r="U31" s="4"/>
      <c r="V31" s="137"/>
      <c r="W31" s="105"/>
      <c r="X31" s="167"/>
      <c r="Y31" s="156">
        <f t="shared" si="15"/>
        <v>-2889337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2635271.0869230754</v>
      </c>
      <c r="P32" s="7">
        <f t="shared" si="6"/>
        <v>68517048.259999961</v>
      </c>
      <c r="Q32" s="164">
        <f t="shared" si="18"/>
        <v>2898820.51</v>
      </c>
      <c r="R32" s="29">
        <f t="shared" si="1"/>
        <v>1676.5905395890372</v>
      </c>
      <c r="S32" s="5">
        <f>SUM($Q$7:$Q32)/T32</f>
        <v>2802421.0869230758</v>
      </c>
      <c r="T32" s="18">
        <v>26</v>
      </c>
      <c r="U32" s="27"/>
      <c r="V32" s="137"/>
      <c r="W32" s="105"/>
      <c r="X32" s="167"/>
      <c r="Y32" s="156">
        <f t="shared" si="15"/>
        <v>-2889337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2638841.3618518505</v>
      </c>
      <c r="P33" s="7">
        <f t="shared" si="6"/>
        <v>71248716.769999966</v>
      </c>
      <c r="Q33" s="164">
        <f>Q32+N33-2</f>
        <v>2898818.51</v>
      </c>
      <c r="R33" s="29">
        <f t="shared" si="1"/>
        <v>1678.7265102314393</v>
      </c>
      <c r="S33" s="5">
        <f>SUM($Q$7:$Q33)/T33</f>
        <v>2805991.361851851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-2889337</v>
      </c>
      <c r="Z33" s="217">
        <f>AVERAGE(Y33:Y41)</f>
        <v>-2889338.4444444445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2642156.6171428561</v>
      </c>
      <c r="P34" s="7">
        <f t="shared" si="6"/>
        <v>73980385.279999971</v>
      </c>
      <c r="Q34" s="164">
        <f>Q33+N34</f>
        <v>2898818.51</v>
      </c>
      <c r="R34" s="29">
        <f t="shared" si="1"/>
        <v>1680.7099115422413</v>
      </c>
      <c r="S34" s="5">
        <f>SUM($Q$7:$Q34)/T34</f>
        <v>2809306.6171428566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-2889337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2645243.2686206889</v>
      </c>
      <c r="P35" s="7">
        <f t="shared" si="6"/>
        <v>76712054.789999977</v>
      </c>
      <c r="Q35" s="164">
        <f>Q34+N35+1</f>
        <v>2898819.51</v>
      </c>
      <c r="R35" s="29">
        <f t="shared" si="1"/>
        <v>1682.5565471855753</v>
      </c>
      <c r="S35" s="5">
        <f>SUM($Q$7:$Q35)/T35</f>
        <v>2812393.2686206894</v>
      </c>
      <c r="T35" s="18">
        <v>29</v>
      </c>
      <c r="U35" s="4"/>
      <c r="V35" s="131"/>
      <c r="W35" s="105"/>
      <c r="X35" s="167"/>
      <c r="Y35" s="156">
        <f>Y34-K35-L35-1</f>
        <v>-2889338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2648124.1766666663</v>
      </c>
      <c r="P36" s="7">
        <f t="shared" si="6"/>
        <v>79443725.299999982</v>
      </c>
      <c r="Q36" s="164">
        <f>Q35+N36+1</f>
        <v>2898820.51</v>
      </c>
      <c r="R36" s="29">
        <f t="shared" si="1"/>
        <v>1684.2806919932198</v>
      </c>
      <c r="S36" s="5">
        <f>SUM($Q$7:$Q36)/T36+1</f>
        <v>2815275.1766666668</v>
      </c>
      <c r="T36" s="18">
        <v>30</v>
      </c>
      <c r="U36" s="4"/>
      <c r="V36" s="136"/>
      <c r="W36" s="105"/>
      <c r="X36" s="167"/>
      <c r="Y36" s="156">
        <f>Y35-K36-L36-1</f>
        <v>-2889339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2650819.2196774189</v>
      </c>
      <c r="P37" s="7">
        <f t="shared" si="6"/>
        <v>82175395.809999987</v>
      </c>
      <c r="Q37" s="164">
        <f>Q36+N37</f>
        <v>2898820.51</v>
      </c>
      <c r="R37" s="29">
        <f t="shared" si="1"/>
        <v>1685.8930419846961</v>
      </c>
      <c r="S37" s="5">
        <f>SUM($Q$7:$Q37)/T37+1</f>
        <v>2817970.2196774194</v>
      </c>
      <c r="T37" s="18">
        <v>31</v>
      </c>
      <c r="U37" s="27"/>
      <c r="V37" s="137"/>
      <c r="W37" s="105"/>
      <c r="X37" s="167"/>
      <c r="Y37" s="156">
        <f t="shared" si="15"/>
        <v>-2889339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2653345.8224999998</v>
      </c>
      <c r="P38" s="7">
        <f t="shared" si="6"/>
        <v>84907066.319999993</v>
      </c>
      <c r="Q38" s="164">
        <f t="shared" si="18"/>
        <v>2898820.51</v>
      </c>
      <c r="R38" s="29">
        <f t="shared" si="1"/>
        <v>1687.4040218366738</v>
      </c>
      <c r="S38" s="5">
        <f>SUM($Q$7:$Q38)/T38</f>
        <v>2820495.8225000002</v>
      </c>
      <c r="T38" s="18">
        <v>32</v>
      </c>
      <c r="U38" s="27"/>
      <c r="V38" s="137"/>
      <c r="W38" s="105"/>
      <c r="X38" s="167"/>
      <c r="Y38" s="156">
        <f t="shared" si="15"/>
        <v>-2889339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2655719.2978787879</v>
      </c>
      <c r="P39" s="7">
        <f t="shared" si="6"/>
        <v>87638736.829999998</v>
      </c>
      <c r="Q39" s="164">
        <f t="shared" si="18"/>
        <v>2898820.51</v>
      </c>
      <c r="R39" s="29">
        <f t="shared" si="1"/>
        <v>1688.8239891587127</v>
      </c>
      <c r="S39" s="5">
        <f>SUM($Q$7:$Q39)/T39</f>
        <v>2822869.2978787883</v>
      </c>
      <c r="T39" s="18">
        <v>33</v>
      </c>
      <c r="U39" s="27"/>
      <c r="V39" s="137"/>
      <c r="W39" s="105"/>
      <c r="X39" s="167"/>
      <c r="Y39" s="156">
        <f t="shared" si="15"/>
        <v>-2889339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2657953.1570588239</v>
      </c>
      <c r="P40" s="7">
        <f t="shared" si="6"/>
        <v>90370407.340000004</v>
      </c>
      <c r="Q40" s="164">
        <f>Q39+N40</f>
        <v>2898820.51</v>
      </c>
      <c r="R40" s="29">
        <f t="shared" si="1"/>
        <v>1690.1604289912195</v>
      </c>
      <c r="S40" s="5">
        <f>SUM($Q$7:$Q40)/T40</f>
        <v>2825103.1570588239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-2889339</v>
      </c>
      <c r="Z40" s="217">
        <f>AVERAGE(Y40:Y48)</f>
        <v>-2889339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2660059.31</v>
      </c>
      <c r="P41" s="7">
        <f t="shared" si="6"/>
        <v>93102075.850000009</v>
      </c>
      <c r="Q41" s="164">
        <f>Q40+N41-2</f>
        <v>2898818.51</v>
      </c>
      <c r="R41" s="29">
        <f t="shared" si="1"/>
        <v>1691.4204666467249</v>
      </c>
      <c r="S41" s="5">
        <f>SUM($Q$7:$Q41)/T41</f>
        <v>2827209.3100000005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-2889339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2661985.8988888892</v>
      </c>
      <c r="P42" s="7">
        <f t="shared" si="6"/>
        <v>95831492.360000014</v>
      </c>
      <c r="Q42" s="164">
        <f t="shared" ref="Q42:Q47" si="21">Q41+N42-2</f>
        <v>2896566.51</v>
      </c>
      <c r="R42" s="29">
        <f t="shared" si="1"/>
        <v>1692.5730774088481</v>
      </c>
      <c r="S42" s="5">
        <f>SUM($Q$7:$Q42)/T42</f>
        <v>2829135.8988888897</v>
      </c>
      <c r="T42" s="18">
        <v>36</v>
      </c>
      <c r="U42" s="138"/>
      <c r="V42" s="131"/>
      <c r="W42" s="105"/>
      <c r="X42" s="167"/>
      <c r="Y42" s="156">
        <f t="shared" si="15"/>
        <v>-2889339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2663808.2937837844</v>
      </c>
      <c r="P43" s="7">
        <f t="shared" si="6"/>
        <v>98560906.87000002</v>
      </c>
      <c r="Q43" s="164">
        <f t="shared" si="21"/>
        <v>2896564.51</v>
      </c>
      <c r="R43" s="29">
        <f t="shared" si="1"/>
        <v>1693.6633525478821</v>
      </c>
      <c r="S43" s="5">
        <f>SUM($Q$7:$Q43)/T43</f>
        <v>2830958.2937837848</v>
      </c>
      <c r="T43" s="18">
        <v>37</v>
      </c>
      <c r="U43" s="138"/>
      <c r="V43" s="131"/>
      <c r="W43" s="105"/>
      <c r="X43" s="167"/>
      <c r="Y43" s="156">
        <f t="shared" si="15"/>
        <v>-2889339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2665534.7205263167</v>
      </c>
      <c r="P44" s="7">
        <f t="shared" si="6"/>
        <v>101290319.38000003</v>
      </c>
      <c r="Q44" s="164">
        <f t="shared" si="21"/>
        <v>2896562.51</v>
      </c>
      <c r="R44" s="29">
        <f t="shared" si="1"/>
        <v>1694.696213297228</v>
      </c>
      <c r="S44" s="5">
        <f>SUM($Q$7:$Q44)/T44</f>
        <v>2832684.7205263167</v>
      </c>
      <c r="T44" s="18">
        <v>38</v>
      </c>
      <c r="U44" s="138"/>
      <c r="V44" s="131"/>
      <c r="W44" s="105"/>
      <c r="X44" s="167"/>
      <c r="Y44" s="156">
        <f t="shared" si="15"/>
        <v>-2889339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2667172.5612820522</v>
      </c>
      <c r="P45" s="7">
        <f t="shared" si="6"/>
        <v>104019729.89000003</v>
      </c>
      <c r="Q45" s="164">
        <f t="shared" si="21"/>
        <v>2896560.51</v>
      </c>
      <c r="R45" s="29">
        <f t="shared" si="1"/>
        <v>1695.6760761484013</v>
      </c>
      <c r="S45" s="5">
        <f>SUM($Q$7:$Q45)/T45</f>
        <v>2834322.5612820527</v>
      </c>
      <c r="T45" s="18">
        <v>39</v>
      </c>
      <c r="U45" s="138"/>
      <c r="V45" s="131"/>
      <c r="W45" s="105"/>
      <c r="X45" s="167"/>
      <c r="Y45" s="156">
        <f t="shared" si="15"/>
        <v>-2889339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2668728.4600000009</v>
      </c>
      <c r="P46" s="7">
        <f t="shared" si="6"/>
        <v>106749138.40000004</v>
      </c>
      <c r="Q46" s="164">
        <f t="shared" si="21"/>
        <v>2896558.51</v>
      </c>
      <c r="R46" s="29">
        <f t="shared" si="1"/>
        <v>1696.6069159437639</v>
      </c>
      <c r="S46" s="5">
        <f>SUM($Q$7:$Q46)/T46</f>
        <v>2835878.4600000014</v>
      </c>
      <c r="T46" s="18">
        <v>40</v>
      </c>
      <c r="U46" s="138"/>
      <c r="V46" s="131"/>
      <c r="W46" s="105"/>
      <c r="X46" s="167"/>
      <c r="Y46" s="156">
        <f t="shared" si="15"/>
        <v>-2889339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2670208.4124390255</v>
      </c>
      <c r="P47" s="7">
        <f t="shared" si="6"/>
        <v>109478544.91000004</v>
      </c>
      <c r="Q47" s="164">
        <f t="shared" si="21"/>
        <v>2896556.51</v>
      </c>
      <c r="R47" s="29">
        <f t="shared" si="1"/>
        <v>1697.4923197361807</v>
      </c>
      <c r="S47" s="5">
        <f>SUM($Q$7:$Q47)/T47</f>
        <v>2837358.4124390259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-2889339</v>
      </c>
      <c r="Z47" s="217">
        <f>AVERAGE(Y47:Y55)</f>
        <v>-2889339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2671617.8433333347</v>
      </c>
      <c r="P48" s="7">
        <f t="shared" si="6"/>
        <v>112207949.42000005</v>
      </c>
      <c r="Q48" s="164">
        <f>Q47+N48-2</f>
        <v>2896554.51</v>
      </c>
      <c r="R48" s="29">
        <f t="shared" si="1"/>
        <v>1698.3355329544331</v>
      </c>
      <c r="S48" s="5">
        <f>SUM($Q$7:$Q48)/T48</f>
        <v>2838767.8433333347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-2889339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2672961.6727906987</v>
      </c>
      <c r="P49" s="7">
        <f t="shared" si="6"/>
        <v>114937351.93000005</v>
      </c>
      <c r="Q49" s="164">
        <f t="shared" ref="Q49:Q55" si="27">Q48+N49-2</f>
        <v>2896552.51</v>
      </c>
      <c r="R49" s="29">
        <f t="shared" si="1"/>
        <v>1699.1394991269513</v>
      </c>
      <c r="S49" s="5">
        <f>SUM($Q$7:$Q49)/T49</f>
        <v>2840111.6727906992</v>
      </c>
      <c r="T49" s="18">
        <v>43</v>
      </c>
      <c r="U49" s="138"/>
      <c r="V49" s="131"/>
      <c r="W49" s="105"/>
      <c r="X49" s="167"/>
      <c r="Y49" s="156">
        <f t="shared" ref="Y49:Y55" si="28">Y48-K49-L49</f>
        <v>-2889339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2674244.3736363649</v>
      </c>
      <c r="P50" s="7">
        <f t="shared" si="6"/>
        <v>117666752.44000006</v>
      </c>
      <c r="Q50" s="164">
        <f t="shared" si="27"/>
        <v>2896550.51</v>
      </c>
      <c r="R50" s="29">
        <f t="shared" si="1"/>
        <v>1699.9068941886724</v>
      </c>
      <c r="S50" s="5">
        <f>SUM($Q$7:$Q50)/T50</f>
        <v>2841394.3736363654</v>
      </c>
      <c r="T50" s="18">
        <v>44</v>
      </c>
      <c r="U50" s="138"/>
      <c r="V50" s="131"/>
      <c r="W50" s="105"/>
      <c r="X50" s="167"/>
      <c r="Y50" s="156">
        <f t="shared" si="28"/>
        <v>-2889339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2675470.0211111126</v>
      </c>
      <c r="P51" s="7">
        <f t="shared" si="6"/>
        <v>120396150.95000006</v>
      </c>
      <c r="Q51" s="164">
        <f t="shared" si="27"/>
        <v>2896548.51</v>
      </c>
      <c r="R51" s="29">
        <f t="shared" si="1"/>
        <v>1700.6401562136482</v>
      </c>
      <c r="S51" s="5">
        <f>SUM($Q$7:$Q51)/T51</f>
        <v>2842620.021111113</v>
      </c>
      <c r="T51" s="18">
        <v>45</v>
      </c>
      <c r="U51" s="138"/>
      <c r="V51" s="131"/>
      <c r="W51" s="105"/>
      <c r="X51" s="167"/>
      <c r="Y51" s="156">
        <f t="shared" si="28"/>
        <v>-2889339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2676642.3360869582</v>
      </c>
      <c r="P52" s="7">
        <f t="shared" si="6"/>
        <v>123125547.46000007</v>
      </c>
      <c r="Q52" s="164">
        <f t="shared" si="27"/>
        <v>2896546.51</v>
      </c>
      <c r="R52" s="29">
        <f t="shared" si="1"/>
        <v>1701.3415112694934</v>
      </c>
      <c r="S52" s="5">
        <f>SUM($Q$7:$Q52)/T52</f>
        <v>2843792.3360869582</v>
      </c>
      <c r="T52" s="18">
        <v>46</v>
      </c>
      <c r="U52" s="138"/>
      <c r="V52" s="131"/>
      <c r="W52" s="105"/>
      <c r="X52" s="167"/>
      <c r="Y52" s="156">
        <f t="shared" si="28"/>
        <v>-2889339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2677764.7227659589</v>
      </c>
      <c r="P53" s="7">
        <f t="shared" si="6"/>
        <v>125854941.97000007</v>
      </c>
      <c r="Q53" s="164">
        <f t="shared" si="27"/>
        <v>2896544.51</v>
      </c>
      <c r="R53" s="29">
        <f t="shared" si="1"/>
        <v>1702.012995971259</v>
      </c>
      <c r="S53" s="5">
        <f>SUM($Q$7:$Q53)/T53</f>
        <v>2844914.7227659593</v>
      </c>
      <c r="T53" s="18">
        <v>47</v>
      </c>
      <c r="U53" s="138"/>
      <c r="V53" s="131"/>
      <c r="W53" s="105"/>
      <c r="X53" s="167"/>
      <c r="Y53" s="156">
        <f t="shared" si="28"/>
        <v>-2889339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2678840.3016666682</v>
      </c>
      <c r="P54" s="7">
        <f t="shared" si="6"/>
        <v>128584334.48000008</v>
      </c>
      <c r="Q54" s="164">
        <f t="shared" si="27"/>
        <v>2896542.51</v>
      </c>
      <c r="R54" s="29">
        <f t="shared" si="1"/>
        <v>1702.6564772160743</v>
      </c>
      <c r="S54" s="5">
        <f>SUM($Q$7:$Q54)/T54</f>
        <v>2845990.3016666682</v>
      </c>
      <c r="T54" s="18">
        <v>48</v>
      </c>
      <c r="U54" s="138"/>
      <c r="V54" s="131"/>
      <c r="W54" s="105"/>
      <c r="X54" s="167"/>
      <c r="Y54" s="156">
        <f t="shared" si="28"/>
        <v>-2889339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2679871.9385714303</v>
      </c>
      <c r="P55" s="7">
        <f t="shared" si="6"/>
        <v>131313724.99000008</v>
      </c>
      <c r="Q55" s="164">
        <f t="shared" si="27"/>
        <v>2896540.51</v>
      </c>
      <c r="R55" s="29">
        <f t="shared" si="1"/>
        <v>1703.2736695013043</v>
      </c>
      <c r="S55" s="5">
        <f>SUM($Q$7:$Q55)/T55</f>
        <v>2847021.9385714298</v>
      </c>
      <c r="T55" s="18">
        <v>49</v>
      </c>
      <c r="U55" s="138"/>
      <c r="V55" s="131"/>
      <c r="W55" s="105"/>
      <c r="X55" s="167"/>
      <c r="Y55" s="156">
        <f t="shared" si="28"/>
        <v>-2889339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35"/>
  <sheetViews>
    <sheetView topLeftCell="A5515" workbookViewId="0">
      <selection activeCell="D5535" sqref="D55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2025-04-24T09:32:23Z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