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7D548EC-C972-4B77-A09A-7BC193ED85B5}" xr6:coauthVersionLast="47" xr6:coauthVersionMax="47" xr10:uidLastSave="{00000000-0000-0000-0000-000000000000}"/>
  <bookViews>
    <workbookView xWindow="29700" yWindow="1050" windowWidth="23235" windowHeight="14010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7" i="153" l="1"/>
  <c r="Q47" i="153"/>
  <c r="Q45" i="153"/>
  <c r="N45" i="153"/>
  <c r="K45" i="153"/>
  <c r="D43" i="153" l="1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34" i="153" l="1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<sst xmlns="http://schemas.openxmlformats.org/spreadsheetml/2006/main" count="2223" uniqueCount="405">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</sst>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F22" activePane="bottomRight" state="frozen"/>
      <selection pane="topRight" activeCell="C1" sqref="C1"/>
      <selection pane="bottomLeft" activeCell="A7" sqref="A7"/>
      <selection pane="bottomRight" activeCell="L44" sqref="L4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-2601152</v>
      </c>
      <c r="Y40" s="181">
        <f t="shared" si="14"/>
        <v>-2606670</v>
      </c>
      <c r="Z40" s="217">
        <f>AVERAGE(Y40:Y48)</f>
        <v>-2600368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5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-2594096</v>
      </c>
      <c r="Y47" s="181">
        <f>Y46-K47-L47</f>
        <v>-2594096</v>
      </c>
      <c r="Z47" s="217">
        <f>AVERAGE(Y47:Y54)</f>
        <v>-2594096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2460729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2460729</v>
      </c>
      <c r="O48" s="67">
        <f t="shared" si="3"/>
        <v>63474.55761904762</v>
      </c>
      <c r="P48" s="7">
        <f t="shared" si="6"/>
        <v>2665931.42</v>
      </c>
      <c r="Q48" s="164">
        <f>Q47+N48-1</f>
        <v>2618388.5099999998</v>
      </c>
      <c r="R48" s="29">
        <f t="shared" si="1"/>
        <v>137.59583829030137</v>
      </c>
      <c r="S48" s="5">
        <f>SUM($Q$7:$Q48)/T48</f>
        <v>232308.55761904744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4"/>
        <v>-2594096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118964.81232558138</v>
      </c>
      <c r="P49" s="7">
        <f t="shared" si="6"/>
        <v>5115486.93</v>
      </c>
      <c r="Q49" s="164">
        <f>Q48+N49+1</f>
        <v>2618389.5099999998</v>
      </c>
      <c r="R49" s="29">
        <f t="shared" si="1"/>
        <v>170.46259185091935</v>
      </c>
      <c r="S49" s="5">
        <f>SUM($Q$7:$Q49)/T49</f>
        <v>287798.81232558121</v>
      </c>
      <c r="T49" s="18">
        <v>43</v>
      </c>
      <c r="U49" s="138"/>
      <c r="V49" s="131"/>
      <c r="W49" s="105"/>
      <c r="X49" s="217"/>
      <c r="Y49" s="181">
        <f t="shared" si="14"/>
        <v>-2594096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v>-12505</v>
      </c>
      <c r="E50" s="87"/>
      <c r="F50" s="23"/>
      <c r="G50" s="26">
        <f>D50+E50+F50-E49-F49</f>
        <v>-12505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-12505</v>
      </c>
      <c r="O50" s="67">
        <f t="shared" si="3"/>
        <v>171648.57818181816</v>
      </c>
      <c r="P50" s="7">
        <f t="shared" si="6"/>
        <v>7552537.4399999995</v>
      </c>
      <c r="Q50" s="164">
        <f>Q49+N50</f>
        <v>2605884.5099999998</v>
      </c>
      <c r="R50" s="29">
        <f t="shared" si="1"/>
        <v>201.66706835223832</v>
      </c>
      <c r="S50" s="5">
        <f>SUM($Q$7:$Q50)/T50</f>
        <v>340482.57818181801</v>
      </c>
      <c r="T50" s="18">
        <v>44</v>
      </c>
      <c r="U50" s="138"/>
      <c r="V50" s="131"/>
      <c r="W50" s="105"/>
      <c r="X50" s="217"/>
      <c r="Y50" s="181">
        <f t="shared" si="14"/>
        <v>-2594096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221990.84333333332</v>
      </c>
      <c r="P51" s="7">
        <f t="shared" si="6"/>
        <v>9989587.9499999993</v>
      </c>
      <c r="Q51" s="164">
        <f t="shared" si="20"/>
        <v>2605884.5099999998</v>
      </c>
      <c r="R51" s="29">
        <f t="shared" si="1"/>
        <v>231.48467923127635</v>
      </c>
      <c r="S51" s="5">
        <f>SUM($Q$7:$Q51)/T51</f>
        <v>390824.84333333315</v>
      </c>
      <c r="T51" s="18">
        <v>45</v>
      </c>
      <c r="U51" s="138"/>
      <c r="V51" s="131"/>
      <c r="W51" s="105"/>
      <c r="X51" s="217"/>
      <c r="Y51" s="181">
        <f t="shared" si="14"/>
        <v>-2594096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270144.31434782606</v>
      </c>
      <c r="P52" s="7">
        <f t="shared" si="6"/>
        <v>12426638.459999999</v>
      </c>
      <c r="Q52" s="164">
        <f>Q51+N52</f>
        <v>2605884.5099999998</v>
      </c>
      <c r="R52" s="29">
        <f t="shared" si="1"/>
        <v>260.00587224600849</v>
      </c>
      <c r="S52" s="5">
        <f>SUM($Q$7:$Q52)/T52</f>
        <v>438978.31434782594</v>
      </c>
      <c r="T52" s="18">
        <v>46</v>
      </c>
      <c r="U52" s="138"/>
      <c r="V52" s="131"/>
      <c r="W52" s="105"/>
      <c r="X52" s="217"/>
      <c r="Y52" s="181">
        <f t="shared" si="14"/>
        <v>-2594096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316248.7014893617</v>
      </c>
      <c r="P53" s="7">
        <f t="shared" si="6"/>
        <v>14863688.969999999</v>
      </c>
      <c r="Q53" s="164">
        <f t="shared" si="20"/>
        <v>2605884.5099999998</v>
      </c>
      <c r="R53" s="29">
        <f t="shared" si="1"/>
        <v>287.31339747287961</v>
      </c>
      <c r="S53" s="5">
        <f>SUM($Q$7:$Q53)/T53</f>
        <v>485082.70148936153</v>
      </c>
      <c r="T53" s="18">
        <v>47</v>
      </c>
      <c r="U53" s="138"/>
      <c r="V53" s="131"/>
      <c r="W53" s="105"/>
      <c r="X53" s="217"/>
      <c r="Y53" s="181">
        <f t="shared" si="14"/>
        <v>-2594096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360432.07249999995</v>
      </c>
      <c r="P54" s="7">
        <f t="shared" si="6"/>
        <v>17300739.479999997</v>
      </c>
      <c r="Q54" s="164">
        <f>Q53+N54</f>
        <v>2605884.5099999998</v>
      </c>
      <c r="R54" s="29">
        <f t="shared" si="1"/>
        <v>313.48310914863106</v>
      </c>
      <c r="S54" s="5">
        <f>SUM($Q$7:$Q54)/T54</f>
        <v>529266.07249999978</v>
      </c>
      <c r="T54" s="18">
        <v>48</v>
      </c>
      <c r="U54" s="138"/>
      <c r="V54" s="131"/>
      <c r="W54" s="105"/>
      <c r="X54" s="217"/>
      <c r="Y54" s="181">
        <f t="shared" si="14"/>
        <v>-2594096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402812.0406122448</v>
      </c>
      <c r="P55" s="7">
        <f t="shared" si="6"/>
        <v>19737789.989999995</v>
      </c>
      <c r="Q55" s="164">
        <f t="shared" ref="Q55:Q56" si="26">Q54+N55</f>
        <v>2605884.5099999998</v>
      </c>
      <c r="R55" s="29">
        <f t="shared" si="1"/>
        <v>338.58466932741311</v>
      </c>
      <c r="S55" s="5">
        <f>SUM($Q$7:$Q55)/T55</f>
        <v>571646.04061224463</v>
      </c>
      <c r="T55" s="18">
        <v>49</v>
      </c>
      <c r="U55" s="138"/>
      <c r="V55" s="131"/>
      <c r="W55" s="105"/>
      <c r="X55" s="217"/>
      <c r="Y55" s="181">
        <f t="shared" ref="Y55:Y56" si="27">Y54-K55-L55</f>
        <v>-2594096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443496.80999999982</v>
      </c>
      <c r="P56" s="7">
        <f t="shared" si="6"/>
        <v>22174840.499999993</v>
      </c>
      <c r="Q56" s="164">
        <f t="shared" si="26"/>
        <v>2605884.5099999998</v>
      </c>
      <c r="R56" s="29">
        <f t="shared" si="1"/>
        <v>362.68216709904385</v>
      </c>
      <c r="S56" s="5">
        <f>SUM($Q$7:$Q56)/T56</f>
        <v>612330.80999999971</v>
      </c>
      <c r="T56" s="18">
        <v>50</v>
      </c>
      <c r="U56" s="138"/>
      <c r="V56" s="131"/>
      <c r="W56" s="105"/>
      <c r="X56" s="217"/>
      <c r="Y56" s="181">
        <f t="shared" si="27"/>
        <v>-2594096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20"/>
  <sheetViews>
    <sheetView topLeftCell="A5793" workbookViewId="0">
      <selection activeCell="B5818" sqref="B5818:C582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2026-02-02T10:29:23Z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