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D4DD9A61-6607-4940-BD9C-845B046946B8}" xr6:coauthVersionLast="47" xr6:coauthVersionMax="47" xr10:uidLastSave="{00000000-0000-0000-0000-000000000000}"/>
  <bookViews>
    <workbookView xWindow="27180" yWindow="1605" windowWidth="20715" windowHeight="10110" tabRatio="632" firstSheet="44" activeTab="47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Standing Facilities" sheetId="12" r:id="rId49"/>
    <sheet name="Exceed Reserves" sheetId="2" r:id="rId50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7">'Sept 2019 '!$Q$7:$T$35</definedName>
    <definedName name="_xlnm.Print_Area" localSheetId="39">'SEPT 2023 '!$Q$7:$T$35</definedName>
    <definedName name="_xlnm.Print_Area" localSheetId="48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Y13" i="142" l="1"/>
  <c r="D14" i="142" l="1"/>
  <c r="Q12" i="142"/>
  <c r="Q9" i="142" l="1"/>
  <c r="E242" i="2" l="1"/>
  <c r="D242" i="2"/>
  <c r="D7" i="142"/>
  <c r="G47" i="141"/>
  <c r="G69" i="142" l="1"/>
  <c r="G68" i="142"/>
  <c r="G67" i="142"/>
  <c r="X54" i="142"/>
  <c r="X47" i="142"/>
  <c r="U55" i="142"/>
  <c r="U54" i="142"/>
  <c r="U48" i="142"/>
  <c r="U47" i="142"/>
  <c r="C49" i="142"/>
  <c r="G49" i="142"/>
  <c r="K49" i="142"/>
  <c r="C50" i="142"/>
  <c r="G50" i="142"/>
  <c r="K50" i="142"/>
  <c r="N50" i="142" s="1"/>
  <c r="C51" i="142"/>
  <c r="G51" i="142"/>
  <c r="K51" i="142"/>
  <c r="N51" i="142" s="1"/>
  <c r="C52" i="142"/>
  <c r="C53" i="142"/>
  <c r="N53" i="142"/>
  <c r="C54" i="142"/>
  <c r="G54" i="142"/>
  <c r="K54" i="142"/>
  <c r="N54" i="142" s="1"/>
  <c r="C55" i="142"/>
  <c r="G55" i="142"/>
  <c r="K55" i="142"/>
  <c r="C56" i="142"/>
  <c r="G56" i="142"/>
  <c r="K56" i="142"/>
  <c r="N56" i="142" s="1"/>
  <c r="C57" i="142"/>
  <c r="G57" i="142"/>
  <c r="K57" i="142"/>
  <c r="N57" i="142" s="1"/>
  <c r="C58" i="142"/>
  <c r="G58" i="142"/>
  <c r="K58" i="142"/>
  <c r="N58" i="142" s="1"/>
  <c r="C59" i="142"/>
  <c r="N59" i="142"/>
  <c r="C60" i="142"/>
  <c r="N60" i="142"/>
  <c r="C61" i="142"/>
  <c r="G61" i="142"/>
  <c r="K61" i="142"/>
  <c r="N61" i="142" s="1"/>
  <c r="C62" i="142"/>
  <c r="G62" i="142"/>
  <c r="K62" i="142"/>
  <c r="N62" i="142" s="1"/>
  <c r="K48" i="142"/>
  <c r="N48" i="142" s="1"/>
  <c r="G48" i="142"/>
  <c r="C48" i="142"/>
  <c r="K47" i="142"/>
  <c r="G47" i="142"/>
  <c r="N47" i="142" s="1"/>
  <c r="C47" i="142"/>
  <c r="C46" i="142"/>
  <c r="C45" i="142"/>
  <c r="K44" i="142"/>
  <c r="G44" i="142"/>
  <c r="C44" i="142"/>
  <c r="K43" i="142"/>
  <c r="G43" i="142"/>
  <c r="C43" i="142"/>
  <c r="K42" i="142"/>
  <c r="G42" i="142"/>
  <c r="C42" i="142"/>
  <c r="U41" i="142"/>
  <c r="K41" i="142"/>
  <c r="G41" i="142"/>
  <c r="C41" i="142"/>
  <c r="X40" i="142"/>
  <c r="U40" i="142"/>
  <c r="K40" i="142"/>
  <c r="G40" i="142"/>
  <c r="C40" i="142"/>
  <c r="C39" i="142"/>
  <c r="C38" i="142"/>
  <c r="K37" i="142"/>
  <c r="G37" i="142"/>
  <c r="K36" i="142"/>
  <c r="G36" i="142"/>
  <c r="C36" i="142"/>
  <c r="K35" i="142"/>
  <c r="G35" i="142"/>
  <c r="C35" i="142"/>
  <c r="U34" i="142"/>
  <c r="K34" i="142"/>
  <c r="G34" i="142"/>
  <c r="C34" i="142"/>
  <c r="X33" i="142"/>
  <c r="U33" i="142"/>
  <c r="K33" i="142"/>
  <c r="G33" i="142"/>
  <c r="C33" i="142"/>
  <c r="C32" i="142"/>
  <c r="C31" i="142"/>
  <c r="K30" i="142"/>
  <c r="G30" i="142"/>
  <c r="N30" i="142" s="1"/>
  <c r="C30" i="142"/>
  <c r="K29" i="142"/>
  <c r="G29" i="142"/>
  <c r="C29" i="142"/>
  <c r="K28" i="142"/>
  <c r="G28" i="142"/>
  <c r="N28" i="142" s="1"/>
  <c r="C28" i="142"/>
  <c r="U27" i="142"/>
  <c r="K27" i="142"/>
  <c r="G27" i="142"/>
  <c r="C27" i="142"/>
  <c r="X26" i="142"/>
  <c r="U26" i="142"/>
  <c r="K26" i="142"/>
  <c r="G26" i="142"/>
  <c r="C25" i="142"/>
  <c r="C24" i="142"/>
  <c r="K23" i="142"/>
  <c r="G23" i="142"/>
  <c r="K22" i="142"/>
  <c r="G22" i="142"/>
  <c r="C22" i="142"/>
  <c r="K21" i="142"/>
  <c r="G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N15" i="142" l="1"/>
  <c r="Y8" i="142"/>
  <c r="Y9" i="142" s="1"/>
  <c r="Y10" i="142" s="1"/>
  <c r="Y11" i="142" s="1"/>
  <c r="Y12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Q7" i="142" s="1"/>
  <c r="N12" i="142"/>
  <c r="N16" i="142"/>
  <c r="N36" i="142"/>
  <c r="N41" i="142"/>
  <c r="N9" i="142"/>
  <c r="N21" i="142"/>
  <c r="N35" i="142"/>
  <c r="D35" i="141"/>
  <c r="Y14" i="142" l="1"/>
  <c r="Y15" i="142" s="1"/>
  <c r="Y16" i="142" s="1"/>
  <c r="Y17" i="142" s="1"/>
  <c r="Y18" i="142" s="1"/>
  <c r="Y19" i="142" s="1"/>
  <c r="Z7" i="142"/>
  <c r="D28" i="141"/>
  <c r="Y20" i="142" l="1"/>
  <c r="Y21" i="142" s="1"/>
  <c r="Y22" i="142" s="1"/>
  <c r="Y23" i="142" s="1"/>
  <c r="Y24" i="142" s="1"/>
  <c r="Y25" i="142" s="1"/>
  <c r="Y26" i="142" s="1"/>
  <c r="Z12" i="142" l="1"/>
  <c r="Y27" i="142"/>
  <c r="Y28" i="142" s="1"/>
  <c r="Y29" i="142" s="1"/>
  <c r="Y30" i="142" s="1"/>
  <c r="Y31" i="142" s="1"/>
  <c r="Y32" i="142" s="1"/>
  <c r="Y33" i="142" s="1"/>
  <c r="D21" i="141"/>
  <c r="Z19" i="142" l="1"/>
  <c r="Y34" i="142"/>
  <c r="E241" i="2"/>
  <c r="D14" i="141"/>
  <c r="D241" i="2"/>
  <c r="K7" i="141"/>
  <c r="Y7" i="141" s="1"/>
  <c r="D7" i="141"/>
  <c r="D56" i="140"/>
  <c r="Y35" i="142" l="1"/>
  <c r="Y36" i="142" s="1"/>
  <c r="Y37" i="142" s="1"/>
  <c r="Y38" i="142" s="1"/>
  <c r="Y39" i="142" s="1"/>
  <c r="Y40" i="142" s="1"/>
  <c r="Z26" i="142"/>
  <c r="D49" i="140"/>
  <c r="K21" i="141"/>
  <c r="K22" i="141"/>
  <c r="K23" i="141"/>
  <c r="G21" i="141"/>
  <c r="G22" i="141"/>
  <c r="G23" i="141"/>
  <c r="G55" i="14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Y8" i="141" s="1"/>
  <c r="G8" i="141"/>
  <c r="X7" i="141"/>
  <c r="U7" i="141"/>
  <c r="C7" i="141"/>
  <c r="G42" i="140"/>
  <c r="N47" i="141" l="1"/>
  <c r="N44" i="141"/>
  <c r="Y41" i="142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Y42" i="142" l="1"/>
  <c r="Y43" i="142" s="1"/>
  <c r="Y44" i="142" s="1"/>
  <c r="Y45" i="142" s="1"/>
  <c r="Y46" i="142" s="1"/>
  <c r="Y47" i="142" s="1"/>
  <c r="Y13" i="141"/>
  <c r="Y14" i="141" s="1"/>
  <c r="D35" i="140"/>
  <c r="D28" i="140"/>
  <c r="Y15" i="141" l="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33" i="142"/>
  <c r="Z7" i="141"/>
  <c r="K22" i="140"/>
  <c r="G22" i="140"/>
  <c r="Z40" i="142" l="1"/>
  <c r="Y55" i="142"/>
  <c r="Z12" i="141"/>
  <c r="D22" i="140"/>
  <c r="Y56" i="142" l="1"/>
  <c r="Z47" i="142"/>
  <c r="Z19" i="141"/>
  <c r="D14" i="140"/>
  <c r="Y57" i="142" l="1"/>
  <c r="Y58" i="142" s="1"/>
  <c r="Y59" i="142" s="1"/>
  <c r="Y60" i="142" s="1"/>
  <c r="Y61" i="142" s="1"/>
  <c r="Y62" i="142" s="1"/>
  <c r="Z26" i="141"/>
  <c r="G69" i="140"/>
  <c r="Z54" i="142" l="1"/>
  <c r="E240" i="2"/>
  <c r="D240" i="2"/>
  <c r="D7" i="140" l="1"/>
  <c r="K23" i="140" l="1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N58" i="140" l="1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N12" i="138" s="1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N37" i="137" s="1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Z26" i="138" l="1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Q7" i="134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G59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G49" i="135"/>
  <c r="D49" i="135"/>
  <c r="C49" i="135"/>
  <c r="U48" i="135"/>
  <c r="K48" i="135"/>
  <c r="N48" i="135" s="1"/>
  <c r="G48" i="135"/>
  <c r="C48" i="135"/>
  <c r="X47" i="135"/>
  <c r="U47" i="135"/>
  <c r="K47" i="135"/>
  <c r="N47" i="135" s="1"/>
  <c r="G47" i="135"/>
  <c r="C46" i="135"/>
  <c r="C45" i="135"/>
  <c r="K44" i="135"/>
  <c r="N44" i="135" s="1"/>
  <c r="G44" i="135"/>
  <c r="C44" i="135"/>
  <c r="K43" i="135"/>
  <c r="N43" i="135" s="1"/>
  <c r="G43" i="135"/>
  <c r="C43" i="135"/>
  <c r="K42" i="135"/>
  <c r="N42" i="135" s="1"/>
  <c r="G42" i="135"/>
  <c r="D42" i="135"/>
  <c r="C42" i="135"/>
  <c r="U41" i="135"/>
  <c r="K41" i="135"/>
  <c r="N41" i="135" s="1"/>
  <c r="G41" i="135"/>
  <c r="C41" i="135"/>
  <c r="X40" i="135"/>
  <c r="U40" i="135"/>
  <c r="N40" i="135"/>
  <c r="K40" i="135"/>
  <c r="G40" i="135"/>
  <c r="C39" i="135"/>
  <c r="C38" i="135"/>
  <c r="K37" i="135"/>
  <c r="N37" i="135" s="1"/>
  <c r="G37" i="135"/>
  <c r="K36" i="135"/>
  <c r="G36" i="135"/>
  <c r="N36" i="135" s="1"/>
  <c r="D36" i="135"/>
  <c r="C36" i="135"/>
  <c r="K35" i="135"/>
  <c r="D35" i="135"/>
  <c r="G35" i="135" s="1"/>
  <c r="N35" i="135" s="1"/>
  <c r="C35" i="135"/>
  <c r="U34" i="135"/>
  <c r="N34" i="135"/>
  <c r="K34" i="135"/>
  <c r="G34" i="135"/>
  <c r="C34" i="135"/>
  <c r="X33" i="135"/>
  <c r="U33" i="135"/>
  <c r="K33" i="135"/>
  <c r="G33" i="135"/>
  <c r="N33" i="135" s="1"/>
  <c r="C33" i="135"/>
  <c r="C32" i="135"/>
  <c r="C31" i="135"/>
  <c r="K30" i="135"/>
  <c r="G30" i="135"/>
  <c r="N30" i="135" s="1"/>
  <c r="C30" i="135"/>
  <c r="K29" i="135"/>
  <c r="N29" i="135" s="1"/>
  <c r="G29" i="135"/>
  <c r="C29" i="135"/>
  <c r="K28" i="135"/>
  <c r="N28" i="135" s="1"/>
  <c r="D28" i="135"/>
  <c r="G28" i="135" s="1"/>
  <c r="C28" i="135"/>
  <c r="U27" i="135"/>
  <c r="K27" i="135"/>
  <c r="N27" i="135" s="1"/>
  <c r="G27" i="135"/>
  <c r="C27" i="135"/>
  <c r="X26" i="135"/>
  <c r="U26" i="135"/>
  <c r="K26" i="135"/>
  <c r="G26" i="135"/>
  <c r="C25" i="135"/>
  <c r="C24" i="135"/>
  <c r="K23" i="135"/>
  <c r="N23" i="135" s="1"/>
  <c r="G23" i="135"/>
  <c r="N22" i="135"/>
  <c r="K22" i="135"/>
  <c r="G22" i="135"/>
  <c r="C22" i="135"/>
  <c r="K21" i="135"/>
  <c r="N21" i="135" s="1"/>
  <c r="G21" i="135"/>
  <c r="D21" i="135"/>
  <c r="C21" i="135"/>
  <c r="U20" i="135"/>
  <c r="K20" i="135"/>
  <c r="N20" i="135" s="1"/>
  <c r="G20" i="135"/>
  <c r="X19" i="135"/>
  <c r="U19" i="135"/>
  <c r="K19" i="135"/>
  <c r="N19" i="135" s="1"/>
  <c r="G19" i="135"/>
  <c r="C19" i="135"/>
  <c r="C18" i="135"/>
  <c r="C17" i="135"/>
  <c r="K16" i="135"/>
  <c r="N16" i="135" s="1"/>
  <c r="G16" i="135"/>
  <c r="K15" i="135"/>
  <c r="G15" i="135"/>
  <c r="N15" i="135" s="1"/>
  <c r="C15" i="135"/>
  <c r="K14" i="135"/>
  <c r="N14" i="135" s="1"/>
  <c r="G14" i="135"/>
  <c r="D14" i="135"/>
  <c r="U13" i="135"/>
  <c r="K13" i="135"/>
  <c r="G13" i="135"/>
  <c r="N13" i="135" s="1"/>
  <c r="X12" i="135"/>
  <c r="U12" i="135"/>
  <c r="N12" i="135"/>
  <c r="G12" i="135"/>
  <c r="C11" i="135"/>
  <c r="N9" i="135"/>
  <c r="G9" i="135"/>
  <c r="C9" i="135"/>
  <c r="Y8" i="135"/>
  <c r="Y9" i="135" s="1"/>
  <c r="Y10" i="135" s="1"/>
  <c r="Y11" i="135" s="1"/>
  <c r="Y12" i="135" s="1"/>
  <c r="U8" i="135"/>
  <c r="K8" i="135"/>
  <c r="N8" i="135" s="1"/>
  <c r="G8" i="135"/>
  <c r="Y7" i="135"/>
  <c r="X7" i="135"/>
  <c r="U7" i="135"/>
  <c r="K7" i="135"/>
  <c r="N7" i="135" s="1"/>
  <c r="Q7" i="135" s="1"/>
  <c r="G7" i="135"/>
  <c r="D7" i="135"/>
  <c r="C7" i="135"/>
  <c r="Y50" i="136" l="1"/>
  <c r="Y51" i="136" s="1"/>
  <c r="Z40" i="136"/>
  <c r="N26" i="135"/>
  <c r="N55" i="135"/>
  <c r="N54" i="135"/>
  <c r="N51" i="135"/>
  <c r="N50" i="135"/>
  <c r="N49" i="135"/>
  <c r="Z7" i="135"/>
  <c r="Y13" i="135"/>
  <c r="Y14" i="135" s="1"/>
  <c r="Y15" i="135" s="1"/>
  <c r="Y16" i="135" s="1"/>
  <c r="Y17" i="135" s="1"/>
  <c r="Y18" i="135" s="1"/>
  <c r="Y19" i="135" s="1"/>
  <c r="Q8" i="135"/>
  <c r="P7" i="135"/>
  <c r="O7" i="135" s="1"/>
  <c r="S8" i="135"/>
  <c r="R8" i="135" s="1"/>
  <c r="S7" i="135"/>
  <c r="R7" i="135" s="1"/>
  <c r="Y52" i="136" l="1"/>
  <c r="Y53" i="136" s="1"/>
  <c r="Y54" i="136" s="1"/>
  <c r="Y55" i="136" s="1"/>
  <c r="P8" i="135"/>
  <c r="O8" i="135" s="1"/>
  <c r="Q9" i="135"/>
  <c r="Z12" i="135"/>
  <c r="Y20" i="135"/>
  <c r="Y21" i="135" s="1"/>
  <c r="Y22" i="135" s="1"/>
  <c r="Y23" i="135" s="1"/>
  <c r="Y24" i="135" s="1"/>
  <c r="Y25" i="135" s="1"/>
  <c r="Y26" i="135" s="1"/>
  <c r="Z47" i="136" l="1"/>
  <c r="S9" i="135"/>
  <c r="R9" i="135" s="1"/>
  <c r="Y27" i="135"/>
  <c r="Y28" i="135" s="1"/>
  <c r="Y29" i="135" s="1"/>
  <c r="Y30" i="135" s="1"/>
  <c r="Y31" i="135" s="1"/>
  <c r="Y32" i="135" s="1"/>
  <c r="Y33" i="135" s="1"/>
  <c r="Q10" i="135"/>
  <c r="P9" i="135"/>
  <c r="O9" i="135" s="1"/>
  <c r="S10" i="135"/>
  <c r="R10" i="135" s="1"/>
  <c r="Z19" i="135"/>
  <c r="Q11" i="135" l="1"/>
  <c r="P10" i="135"/>
  <c r="O10" i="135" s="1"/>
  <c r="Y34" i="135"/>
  <c r="Y35" i="135" s="1"/>
  <c r="Y36" i="135" s="1"/>
  <c r="Y37" i="135" s="1"/>
  <c r="Y38" i="135" s="1"/>
  <c r="Y39" i="135" s="1"/>
  <c r="Y40" i="135" s="1"/>
  <c r="S11" i="135"/>
  <c r="R11" i="135" s="1"/>
  <c r="Y41" i="135" l="1"/>
  <c r="Y42" i="135" s="1"/>
  <c r="Y43" i="135" s="1"/>
  <c r="Y44" i="135" s="1"/>
  <c r="Y45" i="135" s="1"/>
  <c r="Y46" i="135" s="1"/>
  <c r="Y47" i="135" s="1"/>
  <c r="Z26" i="135"/>
  <c r="P11" i="135"/>
  <c r="O11" i="135" s="1"/>
  <c r="Q12" i="135"/>
  <c r="Z33" i="135" l="1"/>
  <c r="Y48" i="135"/>
  <c r="Y49" i="135" s="1"/>
  <c r="Q13" i="135"/>
  <c r="P12" i="135"/>
  <c r="O12" i="135" s="1"/>
  <c r="S12" i="135"/>
  <c r="R12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Q14" i="135"/>
  <c r="P13" i="135"/>
  <c r="O13" i="135" s="1"/>
  <c r="S14" i="135"/>
  <c r="R14" i="135" s="1"/>
  <c r="S13" i="135"/>
  <c r="R13" i="135" s="1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P14" i="135" l="1"/>
  <c r="O14" i="135" s="1"/>
  <c r="Q15" i="135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P15" i="135" l="1"/>
  <c r="O15" i="135" s="1"/>
  <c r="Q16" i="135"/>
  <c r="S15" i="135"/>
  <c r="R15" i="135" s="1"/>
  <c r="S16" i="135"/>
  <c r="R16" i="135" s="1"/>
  <c r="Y10" i="134"/>
  <c r="Y11" i="134" s="1"/>
  <c r="Y12" i="134" s="1"/>
  <c r="D35" i="133"/>
  <c r="P16" i="135" l="1"/>
  <c r="O16" i="135" s="1"/>
  <c r="Q17" i="135"/>
  <c r="Y13" i="134"/>
  <c r="Y14" i="134" s="1"/>
  <c r="Z7" i="134"/>
  <c r="P17" i="135" l="1"/>
  <c r="O17" i="135" s="1"/>
  <c r="Q18" i="135"/>
  <c r="S17" i="135"/>
  <c r="R17" i="135" s="1"/>
  <c r="Y15" i="134"/>
  <c r="Y16" i="134" s="1"/>
  <c r="D28" i="133"/>
  <c r="P18" i="135" l="1"/>
  <c r="O18" i="135" s="1"/>
  <c r="Q19" i="135"/>
  <c r="S18" i="135"/>
  <c r="R18" i="135" s="1"/>
  <c r="Y17" i="134"/>
  <c r="Y18" i="134" s="1"/>
  <c r="Y19" i="134" s="1"/>
  <c r="D21" i="133"/>
  <c r="Y20" i="134" l="1"/>
  <c r="Y21" i="134" s="1"/>
  <c r="Y22" i="134" s="1"/>
  <c r="P19" i="135"/>
  <c r="O19" i="135" s="1"/>
  <c r="Q20" i="135"/>
  <c r="S19" i="135"/>
  <c r="R19" i="135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P20" i="135"/>
  <c r="O20" i="135" s="1"/>
  <c r="Q21" i="135"/>
  <c r="S20" i="135"/>
  <c r="R20" i="135" s="1"/>
  <c r="D14" i="133"/>
  <c r="Z19" i="134" l="1"/>
  <c r="P21" i="135"/>
  <c r="O21" i="135" s="1"/>
  <c r="Q22" i="135"/>
  <c r="S21" i="135"/>
  <c r="R21" i="135" s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P22" i="135"/>
  <c r="O22" i="135" s="1"/>
  <c r="Q23" i="135"/>
  <c r="S22" i="135"/>
  <c r="R22" i="135" s="1"/>
  <c r="Z26" i="134"/>
  <c r="D7" i="133"/>
  <c r="Y45" i="134" l="1"/>
  <c r="Y46" i="134" s="1"/>
  <c r="Y47" i="134" s="1"/>
  <c r="Y48" i="134" s="1"/>
  <c r="P23" i="135"/>
  <c r="O23" i="135" s="1"/>
  <c r="Q24" i="135"/>
  <c r="S23" i="135"/>
  <c r="R23" i="135" s="1"/>
  <c r="Z33" i="134"/>
  <c r="G55" i="133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Q25" i="135" l="1"/>
  <c r="P24" i="135"/>
  <c r="O24" i="135" s="1"/>
  <c r="S24" i="135"/>
  <c r="R24" i="135" s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P25" i="135" l="1"/>
  <c r="O25" i="135" s="1"/>
  <c r="Q26" i="135"/>
  <c r="S25" i="135"/>
  <c r="R25" i="135" s="1"/>
  <c r="Y13" i="133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Q27" i="135" l="1"/>
  <c r="P26" i="135"/>
  <c r="O26" i="135" s="1"/>
  <c r="S26" i="135"/>
  <c r="R26" i="135" s="1"/>
  <c r="Y20" i="133"/>
  <c r="Y21" i="133" s="1"/>
  <c r="Y22" i="133" s="1"/>
  <c r="Y23" i="133" s="1"/>
  <c r="Y24" i="133" s="1"/>
  <c r="Y25" i="133" s="1"/>
  <c r="Y26" i="133" s="1"/>
  <c r="D7" i="132"/>
  <c r="K54" i="131"/>
  <c r="G54" i="131"/>
  <c r="Q28" i="135" l="1"/>
  <c r="P27" i="135"/>
  <c r="O27" i="135" s="1"/>
  <c r="S27" i="135"/>
  <c r="R27" i="135" s="1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P28" i="135" l="1"/>
  <c r="O28" i="135" s="1"/>
  <c r="Q29" i="135"/>
  <c r="S28" i="135"/>
  <c r="R28" i="135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Q30" i="135" l="1"/>
  <c r="P29" i="135"/>
  <c r="O29" i="135" s="1"/>
  <c r="S29" i="135"/>
  <c r="R29" i="135" s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Q31" i="135" l="1"/>
  <c r="P30" i="135"/>
  <c r="O30" i="135" s="1"/>
  <c r="S30" i="135"/>
  <c r="R30" i="135" s="1"/>
  <c r="Z47" i="133"/>
  <c r="Z33" i="133"/>
  <c r="G61" i="131"/>
  <c r="G60" i="131"/>
  <c r="D7" i="131"/>
  <c r="E231" i="2"/>
  <c r="D231" i="2"/>
  <c r="P31" i="135" l="1"/>
  <c r="O31" i="135" s="1"/>
  <c r="Q32" i="135"/>
  <c r="S31" i="135"/>
  <c r="R31" i="135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Q33" i="135" l="1"/>
  <c r="P32" i="135"/>
  <c r="O32" i="135" s="1"/>
  <c r="S32" i="135"/>
  <c r="R32" i="135" s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Q34" i="135" l="1"/>
  <c r="P33" i="135"/>
  <c r="O33" i="135" s="1"/>
  <c r="S33" i="135"/>
  <c r="R33" i="135" s="1"/>
  <c r="D35" i="130"/>
  <c r="Q35" i="135" l="1"/>
  <c r="P34" i="135"/>
  <c r="O34" i="135" s="1"/>
  <c r="S34" i="135"/>
  <c r="R34" i="135" s="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Q36" i="135" l="1"/>
  <c r="P35" i="135"/>
  <c r="O35" i="135" s="1"/>
  <c r="S35" i="135"/>
  <c r="R35" i="135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P36" i="135" l="1"/>
  <c r="O36" i="135" s="1"/>
  <c r="Q37" i="135"/>
  <c r="S36" i="135"/>
  <c r="R36" i="135" s="1"/>
  <c r="D35" i="129"/>
  <c r="P37" i="135" l="1"/>
  <c r="O37" i="135" s="1"/>
  <c r="Q38" i="135"/>
  <c r="S37" i="135"/>
  <c r="R37" i="135" s="1"/>
  <c r="D28" i="129"/>
  <c r="P38" i="135" l="1"/>
  <c r="O38" i="135" s="1"/>
  <c r="Q39" i="135"/>
  <c r="S38" i="135"/>
  <c r="R38" i="135" s="1"/>
  <c r="D21" i="129"/>
  <c r="D14" i="129"/>
  <c r="D8" i="129"/>
  <c r="Q40" i="135" l="1"/>
  <c r="P39" i="135"/>
  <c r="O39" i="135" s="1"/>
  <c r="S39" i="135"/>
  <c r="R39" i="135" s="1"/>
  <c r="D7" i="129"/>
  <c r="D229" i="2"/>
  <c r="G54" i="128"/>
  <c r="P40" i="135" l="1"/>
  <c r="O40" i="135" s="1"/>
  <c r="Q41" i="135"/>
  <c r="S40" i="135"/>
  <c r="R40" i="135" s="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P41" i="135" l="1"/>
  <c r="O41" i="135" s="1"/>
  <c r="Q42" i="135"/>
  <c r="S41" i="135"/>
  <c r="R41" i="135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P42" i="135" l="1"/>
  <c r="O42" i="135" s="1"/>
  <c r="Q43" i="135"/>
  <c r="S42" i="135"/>
  <c r="R42" i="135" s="1"/>
  <c r="D42" i="128"/>
  <c r="P43" i="135" l="1"/>
  <c r="O43" i="135" s="1"/>
  <c r="Q44" i="135"/>
  <c r="S43" i="135"/>
  <c r="R43" i="135" s="1"/>
  <c r="D36" i="128"/>
  <c r="D28" i="128"/>
  <c r="P44" i="135" l="1"/>
  <c r="O44" i="135" s="1"/>
  <c r="Q45" i="135"/>
  <c r="S44" i="135"/>
  <c r="R44" i="135" s="1"/>
  <c r="G23" i="128"/>
  <c r="G22" i="128"/>
  <c r="Q46" i="135" l="1"/>
  <c r="P45" i="135"/>
  <c r="O45" i="135" s="1"/>
  <c r="S45" i="135"/>
  <c r="R45" i="135" s="1"/>
  <c r="D228" i="2"/>
  <c r="D21" i="128"/>
  <c r="P46" i="135" l="1"/>
  <c r="O46" i="135" s="1"/>
  <c r="Q47" i="135"/>
  <c r="S46" i="135"/>
  <c r="R46" i="135" s="1"/>
  <c r="D14" i="128"/>
  <c r="Q48" i="135" l="1"/>
  <c r="Q49" i="135" s="1"/>
  <c r="P47" i="135"/>
  <c r="O47" i="135" s="1"/>
  <c r="S47" i="135"/>
  <c r="R47" i="135" s="1"/>
  <c r="D7" i="128"/>
  <c r="P48" i="135" l="1"/>
  <c r="O48" i="135" s="1"/>
  <c r="S48" i="135"/>
  <c r="R48" i="135" s="1"/>
  <c r="G55" i="127"/>
  <c r="G54" i="127"/>
  <c r="P49" i="135" l="1"/>
  <c r="O49" i="135" s="1"/>
  <c r="Q50" i="135"/>
  <c r="Q51" i="135" s="1"/>
  <c r="Q52" i="135" s="1"/>
  <c r="Q53" i="135" s="1"/>
  <c r="Q54" i="135" s="1"/>
  <c r="Q55" i="135" s="1"/>
  <c r="S55" i="135" s="1"/>
  <c r="S49" i="135"/>
  <c r="R49" i="135" s="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P50" i="135" l="1"/>
  <c r="O50" i="135" s="1"/>
  <c r="S50" i="135"/>
  <c r="R50" i="135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P51" i="135" l="1"/>
  <c r="O51" i="135" s="1"/>
  <c r="S51" i="135"/>
  <c r="R51" i="135" s="1"/>
  <c r="D35" i="127"/>
  <c r="P52" i="135" l="1"/>
  <c r="O52" i="135" s="1"/>
  <c r="S52" i="135"/>
  <c r="R52" i="135" s="1"/>
  <c r="D28" i="127"/>
  <c r="P53" i="135" l="1"/>
  <c r="O53" i="135" s="1"/>
  <c r="S53" i="135"/>
  <c r="R53" i="135" s="1"/>
  <c r="D22" i="127"/>
  <c r="P54" i="135" l="1"/>
  <c r="O54" i="135" s="1"/>
  <c r="G52" i="134"/>
  <c r="S54" i="135"/>
  <c r="R54" i="135" s="1"/>
  <c r="D14" i="127"/>
  <c r="P55" i="135" l="1"/>
  <c r="O55" i="135" s="1"/>
  <c r="R55" i="135"/>
  <c r="E227" i="2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8" i="133" s="1"/>
  <c r="S47" i="133"/>
  <c r="R47" i="133" s="1"/>
  <c r="P47" i="133"/>
  <c r="O47" i="133" s="1"/>
  <c r="R48" i="133" l="1"/>
  <c r="P48" i="133"/>
  <c r="O48" i="133" s="1"/>
  <c r="S7" i="134" l="1"/>
  <c r="R7" i="134" s="1"/>
  <c r="Q8" i="134"/>
  <c r="P7" i="134"/>
  <c r="O7" i="134" s="1"/>
  <c r="S8" i="134" l="1"/>
  <c r="R8" i="134" s="1"/>
  <c r="Q9" i="134"/>
  <c r="Q10" i="134" s="1"/>
  <c r="S10" i="134" s="1"/>
  <c r="R10" i="134" s="1"/>
  <c r="P8" i="134"/>
  <c r="O8" i="134" s="1"/>
  <c r="S9" i="134" l="1"/>
  <c r="R9" i="134" s="1"/>
  <c r="P9" i="134"/>
  <c r="O9" i="134" s="1"/>
  <c r="Q11" i="134"/>
  <c r="Q12" i="134" s="1"/>
  <c r="Q13" i="134" l="1"/>
  <c r="Q14" i="134" s="1"/>
  <c r="P10" i="134"/>
  <c r="O10" i="134" s="1"/>
  <c r="S11" i="134"/>
  <c r="R11" i="134" s="1"/>
  <c r="P11" i="134"/>
  <c r="O11" i="134" s="1"/>
  <c r="S12" i="134"/>
  <c r="R12" i="134" s="1"/>
  <c r="S13" i="134" l="1"/>
  <c r="Q15" i="134"/>
  <c r="Q16" i="134" s="1"/>
  <c r="S14" i="134"/>
  <c r="P12" i="134"/>
  <c r="O12" i="134" s="1"/>
  <c r="R14" i="134"/>
  <c r="R13" i="134"/>
  <c r="P13" i="134" l="1"/>
  <c r="O13" i="134" s="1"/>
  <c r="P14" i="134" l="1"/>
  <c r="O14" i="134" s="1"/>
  <c r="S15" i="134"/>
  <c r="R15" i="134" s="1"/>
  <c r="P15" i="134"/>
  <c r="O15" i="134" s="1"/>
  <c r="S16" i="134"/>
  <c r="R16" i="134" s="1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Q20" i="134" l="1"/>
  <c r="Q21" i="134" s="1"/>
  <c r="Q22" i="134" s="1"/>
  <c r="Q23" i="134" s="1"/>
  <c r="S19" i="134"/>
  <c r="R19" i="134" s="1"/>
  <c r="P19" i="134"/>
  <c r="O19" i="134" s="1"/>
  <c r="P20" i="134" l="1"/>
  <c r="O20" i="134" s="1"/>
  <c r="S20" i="134"/>
  <c r="R20" i="134" s="1"/>
  <c r="P21" i="134" l="1"/>
  <c r="O21" i="134" s="1"/>
  <c r="S21" i="134"/>
  <c r="R21" i="134" s="1"/>
  <c r="P22" i="134" l="1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Q27" i="134" s="1"/>
  <c r="Q28" i="134" s="1"/>
  <c r="S25" i="134"/>
  <c r="R25" i="134" s="1"/>
  <c r="S27" i="134" l="1"/>
  <c r="Q29" i="134"/>
  <c r="Q30" i="134" s="1"/>
  <c r="P26" i="134"/>
  <c r="O26" i="134" s="1"/>
  <c r="S26" i="134"/>
  <c r="R26" i="134" s="1"/>
  <c r="P27" i="134" l="1"/>
  <c r="O27" i="134" s="1"/>
  <c r="R27" i="134"/>
  <c r="P28" i="134" l="1"/>
  <c r="O28" i="134" s="1"/>
  <c r="S28" i="134"/>
  <c r="R28" i="134" s="1"/>
  <c r="P29" i="134" l="1"/>
  <c r="O29" i="134" s="1"/>
  <c r="S29" i="134"/>
  <c r="R29" i="134" s="1"/>
  <c r="Q31" i="134" l="1"/>
  <c r="P30" i="134"/>
  <c r="O30" i="134" s="1"/>
  <c r="S30" i="134"/>
  <c r="R30" i="134" s="1"/>
  <c r="P31" i="134" l="1"/>
  <c r="O31" i="134" s="1"/>
  <c r="Q32" i="134"/>
  <c r="Q33" i="134" s="1"/>
  <c r="S31" i="134"/>
  <c r="R31" i="134" s="1"/>
  <c r="Q34" i="134" l="1"/>
  <c r="Q35" i="134" s="1"/>
  <c r="S33" i="134"/>
  <c r="P32" i="134"/>
  <c r="O32" i="134" s="1"/>
  <c r="S32" i="134"/>
  <c r="R32" i="134" s="1"/>
  <c r="P33" i="134" l="1"/>
  <c r="O33" i="134" s="1"/>
  <c r="R33" i="134"/>
  <c r="Q36" i="134" l="1"/>
  <c r="Q37" i="134" s="1"/>
  <c r="P34" i="134"/>
  <c r="O34" i="134" s="1"/>
  <c r="S34" i="134"/>
  <c r="R34" i="134" s="1"/>
  <c r="P35" i="134" l="1"/>
  <c r="O35" i="134" s="1"/>
  <c r="S35" i="134"/>
  <c r="R35" i="134" s="1"/>
  <c r="P36" i="134" l="1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Q40" i="134" s="1"/>
  <c r="Q41" i="134" s="1"/>
  <c r="Q42" i="134" s="1"/>
  <c r="Q43" i="134" s="1"/>
  <c r="S38" i="134"/>
  <c r="R38" i="134" s="1"/>
  <c r="Q44" i="134" l="1"/>
  <c r="S43" i="134"/>
  <c r="P39" i="134"/>
  <c r="O39" i="134" s="1"/>
  <c r="S39" i="134"/>
  <c r="R39" i="134" s="1"/>
  <c r="P40" i="134" l="1"/>
  <c r="O40" i="134" s="1"/>
  <c r="S40" i="134"/>
  <c r="R40" i="134" s="1"/>
  <c r="P41" i="134" l="1"/>
  <c r="O41" i="134" s="1"/>
  <c r="S41" i="134"/>
  <c r="R41" i="134" s="1"/>
  <c r="P42" i="134" l="1"/>
  <c r="O42" i="134" s="1"/>
  <c r="S42" i="134"/>
  <c r="R42" i="134" s="1"/>
  <c r="P43" i="134" l="1"/>
  <c r="O43" i="134" s="1"/>
  <c r="R43" i="134"/>
  <c r="Q45" i="134" l="1"/>
  <c r="P44" i="134"/>
  <c r="O44" i="134" s="1"/>
  <c r="S44" i="134"/>
  <c r="R44" i="134" s="1"/>
  <c r="Q46" i="134" l="1"/>
  <c r="Q47" i="134" s="1"/>
  <c r="S47" i="134" s="1"/>
  <c r="P45" i="134"/>
  <c r="O45" i="134" s="1"/>
  <c r="S45" i="134"/>
  <c r="R45" i="134" s="1"/>
  <c r="P46" i="134" l="1"/>
  <c r="O46" i="134" s="1"/>
  <c r="S46" i="134"/>
  <c r="R46" i="134" s="1"/>
  <c r="Q48" i="134" l="1"/>
  <c r="P47" i="134"/>
  <c r="O47" i="134" s="1"/>
  <c r="R47" i="134"/>
  <c r="G59" i="136" l="1"/>
  <c r="Q7" i="136" s="1"/>
  <c r="S48" i="134"/>
  <c r="P48" i="134"/>
  <c r="O48" i="134" s="1"/>
  <c r="R48" i="134"/>
  <c r="Q8" i="136" l="1"/>
  <c r="S7" i="136"/>
  <c r="R7" i="136" s="1"/>
  <c r="P7" i="136"/>
  <c r="O7" i="136" s="1"/>
  <c r="S8" i="136"/>
  <c r="R8" i="136" s="1"/>
  <c r="P8" i="136" l="1"/>
  <c r="O8" i="136" s="1"/>
  <c r="Q9" i="136"/>
  <c r="P9" i="136" l="1"/>
  <c r="O9" i="136" s="1"/>
  <c r="Q10" i="136"/>
  <c r="S10" i="136" s="1"/>
  <c r="R10" i="136" s="1"/>
  <c r="S9" i="136"/>
  <c r="R9" i="136" s="1"/>
  <c r="P10" i="136" l="1"/>
  <c r="O10" i="136" s="1"/>
  <c r="Q11" i="136"/>
  <c r="Q12" i="136" l="1"/>
  <c r="P11" i="136"/>
  <c r="O11" i="136" s="1"/>
  <c r="S11" i="136"/>
  <c r="R11" i="136" s="1"/>
  <c r="S12" i="136"/>
  <c r="R12" i="136" s="1"/>
  <c r="Q13" i="136" l="1"/>
  <c r="P12" i="136"/>
  <c r="O12" i="136" s="1"/>
  <c r="P13" i="136" l="1"/>
  <c r="O13" i="136" s="1"/>
  <c r="Q14" i="136"/>
  <c r="S13" i="136"/>
  <c r="R13" i="136" s="1"/>
  <c r="S14" i="136"/>
  <c r="R14" i="136" s="1"/>
  <c r="Q15" i="136" l="1"/>
  <c r="P14" i="136"/>
  <c r="O14" i="136" s="1"/>
  <c r="Q16" i="136" l="1"/>
  <c r="P15" i="136"/>
  <c r="O15" i="136" s="1"/>
  <c r="S16" i="136"/>
  <c r="R16" i="136" s="1"/>
  <c r="S15" i="136"/>
  <c r="R15" i="136" s="1"/>
  <c r="P16" i="136" l="1"/>
  <c r="O16" i="136" s="1"/>
  <c r="Q17" i="136"/>
  <c r="P17" i="136" l="1"/>
  <c r="O17" i="136" s="1"/>
  <c r="Q18" i="136"/>
  <c r="S17" i="136"/>
  <c r="R17" i="136" s="1"/>
  <c r="S18" i="136" l="1"/>
  <c r="R18" i="136" s="1"/>
  <c r="Q19" i="136"/>
  <c r="P18" i="136"/>
  <c r="O18" i="136" s="1"/>
  <c r="Q20" i="136" l="1"/>
  <c r="P19" i="136"/>
  <c r="O19" i="136" s="1"/>
  <c r="S19" i="136"/>
  <c r="R19" i="136" s="1"/>
  <c r="Q21" i="136" l="1"/>
  <c r="P20" i="136"/>
  <c r="O20" i="136" s="1"/>
  <c r="S20" i="136"/>
  <c r="R20" i="136" s="1"/>
  <c r="P21" i="136" l="1"/>
  <c r="O21" i="136" s="1"/>
  <c r="Q22" i="136"/>
  <c r="S21" i="136"/>
  <c r="R21" i="136" s="1"/>
  <c r="Q23" i="136" l="1"/>
  <c r="P22" i="136"/>
  <c r="O22" i="136" s="1"/>
  <c r="S22" i="136"/>
  <c r="R22" i="136" s="1"/>
  <c r="Q24" i="136" l="1"/>
  <c r="P23" i="136"/>
  <c r="O23" i="136" s="1"/>
  <c r="S23" i="136"/>
  <c r="R23" i="136" s="1"/>
  <c r="Q25" i="136" l="1"/>
  <c r="P24" i="136"/>
  <c r="O24" i="136" s="1"/>
  <c r="S24" i="136"/>
  <c r="R24" i="136" s="1"/>
  <c r="P25" i="136" l="1"/>
  <c r="O25" i="136" s="1"/>
  <c r="Q26" i="136"/>
  <c r="S25" i="136"/>
  <c r="R25" i="136" s="1"/>
  <c r="Q27" i="136" l="1"/>
  <c r="P26" i="136"/>
  <c r="O26" i="136" s="1"/>
  <c r="S26" i="136"/>
  <c r="R26" i="136" s="1"/>
  <c r="Q28" i="136" l="1"/>
  <c r="P27" i="136"/>
  <c r="O27" i="136" s="1"/>
  <c r="S27" i="136"/>
  <c r="R27" i="136" s="1"/>
  <c r="Q29" i="136" l="1"/>
  <c r="Q30" i="136" s="1"/>
  <c r="P28" i="136"/>
  <c r="O28" i="136" s="1"/>
  <c r="S28" i="136"/>
  <c r="R28" i="136" s="1"/>
  <c r="P29" i="136" l="1"/>
  <c r="O29" i="136" s="1"/>
  <c r="S29" i="136"/>
  <c r="R29" i="136" s="1"/>
  <c r="Q31" i="136" l="1"/>
  <c r="P30" i="136"/>
  <c r="O30" i="136" s="1"/>
  <c r="S30" i="136"/>
  <c r="R30" i="136" s="1"/>
  <c r="Q32" i="136" l="1"/>
  <c r="P31" i="136"/>
  <c r="O31" i="136" s="1"/>
  <c r="S31" i="136"/>
  <c r="R31" i="136" s="1"/>
  <c r="P32" i="136" l="1"/>
  <c r="O32" i="136" s="1"/>
  <c r="Q33" i="136"/>
  <c r="Q34" i="136" s="1"/>
  <c r="Q35" i="136" s="1"/>
  <c r="Q36" i="136" s="1"/>
  <c r="Q37" i="136" s="1"/>
  <c r="S32" i="136"/>
  <c r="R32" i="136" s="1"/>
  <c r="P33" i="136" l="1"/>
  <c r="O33" i="136" s="1"/>
  <c r="S33" i="136"/>
  <c r="R33" i="136" s="1"/>
  <c r="P34" i="136" l="1"/>
  <c r="O34" i="136" s="1"/>
  <c r="S34" i="136"/>
  <c r="R34" i="136" s="1"/>
  <c r="P35" i="136" l="1"/>
  <c r="O35" i="136" s="1"/>
  <c r="S35" i="136"/>
  <c r="R35" i="136" s="1"/>
  <c r="P36" i="136" l="1"/>
  <c r="O36" i="136" s="1"/>
  <c r="S36" i="136"/>
  <c r="R36" i="136" s="1"/>
  <c r="P37" i="136" l="1"/>
  <c r="O37" i="136" s="1"/>
  <c r="Q38" i="136"/>
  <c r="S37" i="136"/>
  <c r="R37" i="136" s="1"/>
  <c r="Q39" i="136" l="1"/>
  <c r="P38" i="136"/>
  <c r="O38" i="136" s="1"/>
  <c r="S38" i="136"/>
  <c r="R38" i="136" s="1"/>
  <c r="Q40" i="136" l="1"/>
  <c r="Q41" i="136" s="1"/>
  <c r="Q42" i="136" s="1"/>
  <c r="S39" i="136"/>
  <c r="P39" i="136"/>
  <c r="O39" i="136" s="1"/>
  <c r="R39" i="136"/>
  <c r="P40" i="136" l="1"/>
  <c r="O40" i="136" s="1"/>
  <c r="S40" i="136"/>
  <c r="R40" i="136" s="1"/>
  <c r="P41" i="136" l="1"/>
  <c r="O41" i="136" s="1"/>
  <c r="S41" i="136"/>
  <c r="R41" i="136" s="1"/>
  <c r="Q43" i="136" l="1"/>
  <c r="P42" i="136"/>
  <c r="O42" i="136" s="1"/>
  <c r="S42" i="136"/>
  <c r="R42" i="136" s="1"/>
  <c r="P43" i="136" l="1"/>
  <c r="O43" i="136" s="1"/>
  <c r="Q44" i="136"/>
  <c r="S43" i="136"/>
  <c r="R43" i="136" s="1"/>
  <c r="P44" i="136" l="1"/>
  <c r="O44" i="136" s="1"/>
  <c r="Q45" i="136"/>
  <c r="S44" i="136"/>
  <c r="R44" i="136" s="1"/>
  <c r="P45" i="136" l="1"/>
  <c r="O45" i="136" s="1"/>
  <c r="Q46" i="136"/>
  <c r="S45" i="136"/>
  <c r="R45" i="136" s="1"/>
  <c r="P46" i="136" l="1"/>
  <c r="O46" i="136" s="1"/>
  <c r="Q47" i="136"/>
  <c r="S46" i="136"/>
  <c r="R46" i="136" s="1"/>
  <c r="P47" i="136" l="1"/>
  <c r="O47" i="136" s="1"/>
  <c r="Q48" i="136"/>
  <c r="Q49" i="136" s="1"/>
  <c r="Q50" i="136" s="1"/>
  <c r="S47" i="136"/>
  <c r="R47" i="136" s="1"/>
  <c r="Q51" i="136" l="1"/>
  <c r="Q52" i="136" s="1"/>
  <c r="Q53" i="136" s="1"/>
  <c r="Q54" i="136" s="1"/>
  <c r="S50" i="136"/>
  <c r="P48" i="136"/>
  <c r="O48" i="136" s="1"/>
  <c r="S48" i="136"/>
  <c r="R48" i="136" s="1"/>
  <c r="Q55" i="136" l="1"/>
  <c r="S54" i="136"/>
  <c r="P49" i="136"/>
  <c r="O49" i="136" s="1"/>
  <c r="S49" i="136"/>
  <c r="R49" i="136" s="1"/>
  <c r="P50" i="136" l="1"/>
  <c r="O50" i="136" s="1"/>
  <c r="R50" i="136"/>
  <c r="P51" i="136" l="1"/>
  <c r="O51" i="136" s="1"/>
  <c r="S51" i="136"/>
  <c r="R51" i="136" s="1"/>
  <c r="P52" i="136" l="1"/>
  <c r="O52" i="136" s="1"/>
  <c r="S52" i="136"/>
  <c r="R52" i="136" s="1"/>
  <c r="P53" i="136" l="1"/>
  <c r="O53" i="136" s="1"/>
  <c r="S53" i="136"/>
  <c r="R53" i="136" s="1"/>
  <c r="G52" i="137" l="1"/>
  <c r="P54" i="136"/>
  <c r="O54" i="136" s="1"/>
  <c r="R54" i="136"/>
  <c r="S7" i="137" l="1"/>
  <c r="R7" i="137" s="1"/>
  <c r="S8" i="137"/>
  <c r="R8" i="137" s="1"/>
  <c r="P7" i="137"/>
  <c r="O7" i="137" s="1"/>
  <c r="P55" i="136"/>
  <c r="O55" i="136" s="1"/>
  <c r="S55" i="136"/>
  <c r="R55" i="136" s="1"/>
  <c r="P8" i="137" l="1"/>
  <c r="O8" i="137" s="1"/>
  <c r="S9" i="137" l="1"/>
  <c r="R9" i="137" s="1"/>
  <c r="S10" i="137"/>
  <c r="R10" i="137" s="1"/>
  <c r="P9" i="137"/>
  <c r="O9" i="137" s="1"/>
  <c r="P10" i="137" l="1"/>
  <c r="O10" i="137" s="1"/>
  <c r="S11" i="137" l="1"/>
  <c r="R11" i="137" s="1"/>
  <c r="P11" i="137"/>
  <c r="O11" i="137" s="1"/>
  <c r="P12" i="137" l="1"/>
  <c r="O12" i="137" s="1"/>
  <c r="S12" i="137"/>
  <c r="R12" i="137" s="1"/>
  <c r="R13" i="137" l="1"/>
  <c r="Q14" i="137"/>
  <c r="P13" i="137"/>
  <c r="O13" i="137" s="1"/>
  <c r="S14" i="137" l="1"/>
  <c r="R14" i="137" s="1"/>
  <c r="P14" i="137"/>
  <c r="O14" i="137" s="1"/>
  <c r="Q15" i="137"/>
  <c r="S15" i="137" l="1"/>
  <c r="R15" i="137" s="1"/>
  <c r="P15" i="137"/>
  <c r="O15" i="137" s="1"/>
  <c r="Q16" i="137"/>
  <c r="S16" i="137" s="1"/>
  <c r="R16" i="137" s="1"/>
  <c r="Q17" i="137" l="1"/>
  <c r="P16" i="137"/>
  <c r="O16" i="137" s="1"/>
  <c r="P17" i="137" l="1"/>
  <c r="O17" i="137" s="1"/>
  <c r="Q18" i="137"/>
  <c r="S17" i="137"/>
  <c r="R17" i="137" s="1"/>
  <c r="P18" i="137" l="1"/>
  <c r="O18" i="137" s="1"/>
  <c r="Q19" i="137"/>
  <c r="S18" i="137"/>
  <c r="R18" i="137" s="1"/>
  <c r="Q20" i="137" l="1"/>
  <c r="Q21" i="137" s="1"/>
  <c r="Q22" i="137" s="1"/>
  <c r="P19" i="137"/>
  <c r="O19" i="137" s="1"/>
  <c r="S19" i="137"/>
  <c r="R19" i="137" s="1"/>
  <c r="P20" i="137" l="1"/>
  <c r="O20" i="137" s="1"/>
  <c r="S20" i="137"/>
  <c r="R20" i="137" s="1"/>
  <c r="P21" i="137" l="1"/>
  <c r="O21" i="137" s="1"/>
  <c r="S21" i="137"/>
  <c r="R21" i="137" s="1"/>
  <c r="P22" i="137" l="1"/>
  <c r="O22" i="137" s="1"/>
  <c r="Q23" i="137"/>
  <c r="S22" i="137"/>
  <c r="R22" i="137" s="1"/>
  <c r="P23" i="137" l="1"/>
  <c r="O23" i="137" s="1"/>
  <c r="Q24" i="137"/>
  <c r="S23" i="137"/>
  <c r="R23" i="137" s="1"/>
  <c r="P24" i="137" l="1"/>
  <c r="O24" i="137" s="1"/>
  <c r="Q25" i="137"/>
  <c r="S24" i="137"/>
  <c r="R24" i="137" s="1"/>
  <c r="Q26" i="137" l="1"/>
  <c r="P25" i="137"/>
  <c r="O25" i="137" s="1"/>
  <c r="S25" i="137"/>
  <c r="R25" i="137" s="1"/>
  <c r="S26" i="137" l="1"/>
  <c r="Q27" i="137"/>
  <c r="Q28" i="137" s="1"/>
  <c r="Q29" i="137" s="1"/>
  <c r="P26" i="137"/>
  <c r="O26" i="137" s="1"/>
  <c r="R26" i="137"/>
  <c r="P27" i="137" l="1"/>
  <c r="O27" i="137" s="1"/>
  <c r="S27" i="137"/>
  <c r="R27" i="137" s="1"/>
  <c r="P28" i="137" l="1"/>
  <c r="O28" i="137" s="1"/>
  <c r="S28" i="137"/>
  <c r="R28" i="137" s="1"/>
  <c r="P29" i="137" l="1"/>
  <c r="O29" i="137" s="1"/>
  <c r="Q30" i="137"/>
  <c r="S29" i="137"/>
  <c r="R29" i="137" s="1"/>
  <c r="P30" i="137" l="1"/>
  <c r="O30" i="137" s="1"/>
  <c r="Q31" i="137"/>
  <c r="S30" i="137"/>
  <c r="R30" i="137" s="1"/>
  <c r="Q32" i="137" l="1"/>
  <c r="P31" i="137"/>
  <c r="O31" i="137" s="1"/>
  <c r="S31" i="137"/>
  <c r="R31" i="137" s="1"/>
  <c r="P32" i="137" l="1"/>
  <c r="O32" i="137" s="1"/>
  <c r="Q33" i="137"/>
  <c r="S32" i="137"/>
  <c r="R32" i="137" s="1"/>
  <c r="Q34" i="137" l="1"/>
  <c r="Q35" i="137" s="1"/>
  <c r="Q36" i="137" s="1"/>
  <c r="Q37" i="137" s="1"/>
  <c r="P33" i="137"/>
  <c r="O33" i="137" s="1"/>
  <c r="S33" i="137"/>
  <c r="R33" i="137" s="1"/>
  <c r="P34" i="137" l="1"/>
  <c r="O34" i="137" s="1"/>
  <c r="S34" i="137"/>
  <c r="R34" i="137" s="1"/>
  <c r="P35" i="137" l="1"/>
  <c r="O35" i="137" s="1"/>
  <c r="S35" i="137"/>
  <c r="R35" i="137" s="1"/>
  <c r="P36" i="137" l="1"/>
  <c r="O36" i="137" s="1"/>
  <c r="S36" i="137"/>
  <c r="R36" i="137" s="1"/>
  <c r="P37" i="137" l="1"/>
  <c r="O37" i="137" s="1"/>
  <c r="Q38" i="137"/>
  <c r="S37" i="137"/>
  <c r="R37" i="137" s="1"/>
  <c r="Q39" i="137" l="1"/>
  <c r="P38" i="137"/>
  <c r="O38" i="137" s="1"/>
  <c r="S38" i="137"/>
  <c r="R38" i="137" s="1"/>
  <c r="P39" i="137" l="1"/>
  <c r="O39" i="137" s="1"/>
  <c r="Q40" i="137"/>
  <c r="Q41" i="137" s="1"/>
  <c r="S39" i="137"/>
  <c r="R39" i="137" s="1"/>
  <c r="P40" i="137" l="1"/>
  <c r="O40" i="137" s="1"/>
  <c r="S40" i="137"/>
  <c r="R40" i="137" s="1"/>
  <c r="Q42" i="137" l="1"/>
  <c r="Q43" i="137" s="1"/>
  <c r="P41" i="137"/>
  <c r="O41" i="137" s="1"/>
  <c r="S41" i="137"/>
  <c r="R41" i="137" s="1"/>
  <c r="P42" i="137" l="1"/>
  <c r="O42" i="137" s="1"/>
  <c r="S42" i="137"/>
  <c r="R42" i="137" s="1"/>
  <c r="P43" i="137" l="1"/>
  <c r="O43" i="137" s="1"/>
  <c r="Q44" i="137"/>
  <c r="S43" i="137"/>
  <c r="R43" i="137" s="1"/>
  <c r="P44" i="137" l="1"/>
  <c r="O44" i="137" s="1"/>
  <c r="Q45" i="137"/>
  <c r="S44" i="137"/>
  <c r="R44" i="137" s="1"/>
  <c r="P45" i="137" l="1"/>
  <c r="O45" i="137" s="1"/>
  <c r="Q46" i="137"/>
  <c r="S45" i="137"/>
  <c r="R45" i="137" s="1"/>
  <c r="P46" i="137" l="1"/>
  <c r="O46" i="137" s="1"/>
  <c r="Q47" i="137"/>
  <c r="S46" i="137"/>
  <c r="R46" i="137" s="1"/>
  <c r="Q48" i="137" l="1"/>
  <c r="G52" i="138" s="1"/>
  <c r="Q7" i="138" s="1"/>
  <c r="P47" i="137"/>
  <c r="O47" i="137" s="1"/>
  <c r="S47" i="137"/>
  <c r="R47" i="137" s="1"/>
  <c r="P7" i="138" l="1"/>
  <c r="O7" i="138" s="1"/>
  <c r="S7" i="138"/>
  <c r="R7" i="138" s="1"/>
  <c r="Q8" i="138"/>
  <c r="P48" i="137"/>
  <c r="O48" i="137" s="1"/>
  <c r="S48" i="137"/>
  <c r="R48" i="137" s="1"/>
  <c r="Q9" i="138" l="1"/>
  <c r="P8" i="138"/>
  <c r="O8" i="138" s="1"/>
  <c r="S8" i="138"/>
  <c r="R8" i="138" s="1"/>
  <c r="Q10" i="138" l="1"/>
  <c r="P9" i="138"/>
  <c r="O9" i="138" s="1"/>
  <c r="S10" i="138"/>
  <c r="R10" i="138" s="1"/>
  <c r="S9" i="138"/>
  <c r="R9" i="138" s="1"/>
  <c r="Q11" i="138" l="1"/>
  <c r="P10" i="138"/>
  <c r="O10" i="138" s="1"/>
  <c r="Q12" i="138" l="1"/>
  <c r="P11" i="138"/>
  <c r="O11" i="138" s="1"/>
  <c r="S11" i="138"/>
  <c r="R11" i="138" s="1"/>
  <c r="S12" i="138"/>
  <c r="R12" i="138" s="1"/>
  <c r="Q13" i="138" l="1"/>
  <c r="P12" i="138"/>
  <c r="O12" i="138" s="1"/>
  <c r="Q14" i="138" l="1"/>
  <c r="P13" i="138"/>
  <c r="O13" i="138" s="1"/>
  <c r="S13" i="138"/>
  <c r="R13" i="138" s="1"/>
  <c r="S14" i="138"/>
  <c r="R14" i="138" s="1"/>
  <c r="Q15" i="138" l="1"/>
  <c r="P14" i="138"/>
  <c r="O14" i="138" s="1"/>
  <c r="Q16" i="138" l="1"/>
  <c r="P15" i="138"/>
  <c r="O15" i="138" s="1"/>
  <c r="S16" i="138"/>
  <c r="R16" i="138" s="1"/>
  <c r="S15" i="138"/>
  <c r="R15" i="138" s="1"/>
  <c r="Q17" i="138" l="1"/>
  <c r="P16" i="138"/>
  <c r="O16" i="138" s="1"/>
  <c r="Q18" i="138" l="1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P26" i="139"/>
  <c r="O26" i="139" s="1"/>
  <c r="R26" i="139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P47" i="141"/>
  <c r="O47" i="141" s="1"/>
  <c r="S47" i="141"/>
  <c r="R47" i="141" s="1"/>
  <c r="Q8" i="142" l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l="1"/>
  <c r="P15" i="142"/>
  <c r="O15" i="142" s="1"/>
  <c r="S16" i="142"/>
  <c r="R16" i="142" s="1"/>
  <c r="S15" i="142"/>
  <c r="R15" i="142" s="1"/>
  <c r="P16" i="142" l="1"/>
  <c r="O16" i="142" s="1"/>
  <c r="Q17" i="142"/>
  <c r="P17" i="142" l="1"/>
  <c r="O17" i="142" s="1"/>
  <c r="Q18" i="142"/>
  <c r="S17" i="142"/>
  <c r="R17" i="142" s="1"/>
  <c r="Q19" i="142" l="1"/>
  <c r="P18" i="142"/>
  <c r="O18" i="142" s="1"/>
  <c r="S18" i="142"/>
  <c r="R18" i="142" s="1"/>
  <c r="P19" i="142" l="1"/>
  <c r="O19" i="142" s="1"/>
  <c r="Q20" i="142"/>
  <c r="S19" i="142"/>
  <c r="R19" i="142" s="1"/>
  <c r="Q21" i="142" l="1"/>
  <c r="P20" i="142"/>
  <c r="O20" i="142" s="1"/>
  <c r="S20" i="142"/>
  <c r="R20" i="142" s="1"/>
  <c r="P21" i="142" l="1"/>
  <c r="O21" i="142" s="1"/>
  <c r="Q22" i="142"/>
  <c r="S21" i="142"/>
  <c r="R21" i="142" s="1"/>
  <c r="P22" i="142" l="1"/>
  <c r="O22" i="142" s="1"/>
  <c r="Q23" i="142"/>
  <c r="S22" i="142"/>
  <c r="R22" i="142" s="1"/>
  <c r="P23" i="142" l="1"/>
  <c r="O23" i="142" s="1"/>
  <c r="Q24" i="142"/>
  <c r="S23" i="142"/>
  <c r="R23" i="142" s="1"/>
  <c r="P24" i="142" l="1"/>
  <c r="O24" i="142" s="1"/>
  <c r="Q25" i="142"/>
  <c r="S24" i="142"/>
  <c r="R24" i="142" s="1"/>
  <c r="P25" i="142" l="1"/>
  <c r="O25" i="142" s="1"/>
  <c r="Q26" i="142"/>
  <c r="S25" i="142"/>
  <c r="R25" i="142" s="1"/>
  <c r="Q27" i="142" l="1"/>
  <c r="P26" i="142"/>
  <c r="O26" i="142" s="1"/>
  <c r="S26" i="142"/>
  <c r="R26" i="142" s="1"/>
  <c r="Q28" i="142" l="1"/>
  <c r="P27" i="142"/>
  <c r="O27" i="142" s="1"/>
  <c r="S27" i="142"/>
  <c r="R27" i="142" s="1"/>
  <c r="P28" i="142" l="1"/>
  <c r="O28" i="142" s="1"/>
  <c r="Q29" i="142"/>
  <c r="S28" i="142"/>
  <c r="R28" i="142" s="1"/>
  <c r="P29" i="142" l="1"/>
  <c r="O29" i="142" s="1"/>
  <c r="Q30" i="142"/>
  <c r="S29" i="142"/>
  <c r="R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P34" i="142"/>
  <c r="O34" i="142" s="1"/>
  <c r="S34" i="142"/>
  <c r="R34" i="142" s="1"/>
  <c r="P35" i="142" l="1"/>
  <c r="O35" i="142" s="1"/>
  <c r="Q36" i="142"/>
  <c r="S35" i="142"/>
  <c r="R35" i="142" s="1"/>
  <c r="P36" i="142" l="1"/>
  <c r="O36" i="142" s="1"/>
  <c r="Q37" i="142"/>
  <c r="S36" i="142"/>
  <c r="R36" i="142" s="1"/>
  <c r="P37" i="142" l="1"/>
  <c r="O37" i="142" s="1"/>
  <c r="Q38" i="142"/>
  <c r="S37" i="142"/>
  <c r="R37" i="142" s="1"/>
  <c r="Q39" i="142" l="1"/>
  <c r="P38" i="142"/>
  <c r="O38" i="142" s="1"/>
  <c r="S38" i="142"/>
  <c r="R38" i="142" s="1"/>
  <c r="P39" i="142" l="1"/>
  <c r="O39" i="142" s="1"/>
  <c r="Q40" i="142"/>
  <c r="S39" i="142"/>
  <c r="R39" i="142" s="1"/>
  <c r="Q41" i="142" l="1"/>
  <c r="P40" i="142"/>
  <c r="O40" i="142" s="1"/>
  <c r="S40" i="142"/>
  <c r="R40" i="142" s="1"/>
  <c r="Q42" i="142" l="1"/>
  <c r="P41" i="142"/>
  <c r="O41" i="142" s="1"/>
  <c r="S41" i="142"/>
  <c r="R41" i="142" s="1"/>
  <c r="P42" i="142" l="1"/>
  <c r="O42" i="142" s="1"/>
  <c r="Q43" i="142"/>
  <c r="S42" i="142"/>
  <c r="R42" i="142" s="1"/>
  <c r="P43" i="142" l="1"/>
  <c r="O43" i="142" s="1"/>
  <c r="Q44" i="142"/>
  <c r="S43" i="142"/>
  <c r="R43" i="142" s="1"/>
  <c r="P44" i="142" l="1"/>
  <c r="O44" i="142" s="1"/>
  <c r="Q45" i="142"/>
  <c r="S44" i="142"/>
  <c r="R44" i="142" s="1"/>
  <c r="Q46" i="142" l="1"/>
  <c r="P45" i="142"/>
  <c r="O45" i="142" s="1"/>
  <c r="S45" i="142"/>
  <c r="R45" i="142" s="1"/>
  <c r="P46" i="142" l="1"/>
  <c r="O46" i="142" s="1"/>
  <c r="Q47" i="142"/>
  <c r="S46" i="142"/>
  <c r="R46" i="142" s="1"/>
  <c r="P47" i="142" l="1"/>
  <c r="O47" i="142" s="1"/>
  <c r="Q48" i="142"/>
  <c r="S47" i="142"/>
  <c r="R47" i="142" s="1"/>
  <c r="Q49" i="142" l="1"/>
  <c r="P48" i="142"/>
  <c r="O48" i="142" s="1"/>
  <c r="S48" i="142"/>
  <c r="R48" i="142" s="1"/>
  <c r="Q50" i="142" l="1"/>
  <c r="P49" i="142"/>
  <c r="O49" i="142" s="1"/>
  <c r="S49" i="142"/>
  <c r="R49" i="142" s="1"/>
  <c r="Q51" i="142" l="1"/>
  <c r="P50" i="142"/>
  <c r="O50" i="142" s="1"/>
  <c r="S50" i="142"/>
  <c r="R50" i="142" s="1"/>
  <c r="Q52" i="142" l="1"/>
  <c r="P51" i="142"/>
  <c r="O51" i="142" s="1"/>
  <c r="S51" i="142"/>
  <c r="R51" i="142" s="1"/>
  <c r="Q53" i="142" l="1"/>
  <c r="P52" i="142"/>
  <c r="O52" i="142" s="1"/>
  <c r="S52" i="142"/>
  <c r="R52" i="142" s="1"/>
  <c r="P53" i="142" l="1"/>
  <c r="O53" i="142" s="1"/>
  <c r="Q54" i="142"/>
  <c r="S53" i="142"/>
  <c r="R53" i="142" s="1"/>
  <c r="P54" i="142" l="1"/>
  <c r="O54" i="142" s="1"/>
  <c r="Q55" i="142"/>
  <c r="S54" i="142"/>
  <c r="R54" i="142" s="1"/>
  <c r="P55" i="142" l="1"/>
  <c r="O55" i="142" s="1"/>
  <c r="Q56" i="142"/>
  <c r="S55" i="142"/>
  <c r="R55" i="142" s="1"/>
  <c r="Q57" i="142" l="1"/>
  <c r="P56" i="142"/>
  <c r="O56" i="142" s="1"/>
  <c r="S56" i="142"/>
  <c r="R56" i="142" s="1"/>
  <c r="Q58" i="142" l="1"/>
  <c r="P57" i="142"/>
  <c r="O57" i="142" s="1"/>
  <c r="S57" i="142"/>
  <c r="R57" i="142" s="1"/>
  <c r="Q59" i="142" l="1"/>
  <c r="P58" i="142"/>
  <c r="O58" i="142" s="1"/>
  <c r="S58" i="142"/>
  <c r="R58" i="142" s="1"/>
  <c r="Q60" i="142" l="1"/>
  <c r="P59" i="142"/>
  <c r="O59" i="142" s="1"/>
  <c r="S59" i="142"/>
  <c r="R59" i="142" s="1"/>
  <c r="Q61" i="142" l="1"/>
  <c r="P60" i="142"/>
  <c r="O60" i="142" s="1"/>
  <c r="S60" i="142"/>
  <c r="R60" i="142" s="1"/>
  <c r="Q62" i="142" l="1"/>
  <c r="P61" i="142"/>
  <c r="O61" i="142" s="1"/>
  <c r="S61" i="142"/>
  <c r="R61" i="142" s="1"/>
  <c r="P62" i="142" l="1"/>
  <c r="O62" i="142" s="1"/>
  <c r="S62" i="142"/>
  <c r="R62" i="142" s="1"/>
</calcChain>
</file>

<file path=xl/sharedStrings.xml><?xml version="1.0" encoding="utf-8"?>
<sst xmlns="http://schemas.openxmlformats.org/spreadsheetml/2006/main" count="1881" uniqueCount="394">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</sst>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9685039370078745E-2"/>
          <c:y val="0.15381811247952981"/>
          <c:w val="0.86092367393903846"/>
          <c:h val="0.6894961252373096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Reserves'!$A$228:$A$242</c:f>
              <c:strCache>
                <c:ptCount val="15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</c:strCache>
            </c:strRef>
          </c:cat>
          <c:val>
            <c:numRef>
              <c:f>'Exceed Reserves'!$D$228:$D$242</c:f>
              <c:numCache>
                <c:formatCode>#,##0</c:formatCode>
                <c:ptCount val="15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32174103237097"/>
          <c:y val="0.11891850475212337"/>
          <c:w val="0.82456714785651797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Reserves'!$A$228:$A$242</c:f>
              <c:strCache>
                <c:ptCount val="15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</c:strCache>
            </c:strRef>
          </c:cat>
          <c:val>
            <c:numRef>
              <c:f>'Exceed Reserves'!$E$228:$E$242</c:f>
              <c:numCache>
                <c:formatCode>_(* #,##0_);_(* \(#,##0\);_(* "-"??_);_(@_)</c:formatCode>
                <c:ptCount val="15"/>
                <c:pt idx="0">
                  <c:v>5567</c:v>
                </c:pt>
                <c:pt idx="1">
                  <c:v>2033</c:v>
                </c:pt>
                <c:pt idx="2">
                  <c:v>1817</c:v>
                </c:pt>
                <c:pt idx="3">
                  <c:v>1406</c:v>
                </c:pt>
                <c:pt idx="4">
                  <c:v>1015</c:v>
                </c:pt>
                <c:pt idx="5">
                  <c:v>817</c:v>
                </c:pt>
                <c:pt idx="6">
                  <c:v>646</c:v>
                </c:pt>
                <c:pt idx="7">
                  <c:v>498</c:v>
                </c:pt>
                <c:pt idx="8">
                  <c:v>510</c:v>
                </c:pt>
                <c:pt idx="9">
                  <c:v>508</c:v>
                </c:pt>
                <c:pt idx="10">
                  <c:v>517</c:v>
                </c:pt>
                <c:pt idx="11">
                  <c:v>374</c:v>
                </c:pt>
                <c:pt idx="12">
                  <c:v>416</c:v>
                </c:pt>
                <c:pt idx="13" formatCode="#,##0">
                  <c:v>210</c:v>
                </c:pt>
                <c:pt idx="14" formatCode="#,##0">
                  <c:v>167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9525</xdr:rowOff>
    </xdr:from>
    <xdr:to>
      <xdr:col>24</xdr:col>
      <xdr:colOff>409575</xdr:colOff>
      <xdr:row>242</xdr:row>
      <xdr:rowOff>104776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>
    <pageSetUpPr fitToPage="1"/>
  </sheetPr>
  <dimension ref="B1:IU65506"/>
  <sheetViews>
    <sheetView zoomScale="120" zoomScaleNormal="120" workbookViewId="0">
      <pane xSplit="2" ySplit="6" topLeftCell="G37" activePane="bottomRight" state="frozen"/>
      <selection pane="topRight" activeCell="C1" sqref="C1"/>
      <selection pane="bottomLeft" activeCell="A7" sqref="A7"/>
      <selection pane="bottomRight" activeCell="L8" sqref="L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14600</v>
      </c>
      <c r="J47" s="25">
        <v>-300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4500</v>
      </c>
      <c r="J48" s="25">
        <v>-300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>
    <pageSetUpPr fitToPage="1"/>
  </sheetPr>
  <dimension ref="B1:IU65520"/>
  <sheetViews>
    <sheetView tabSelected="1" zoomScale="120" zoomScaleNormal="120" workbookViewId="0">
      <pane xSplit="2" ySplit="6" topLeftCell="O7" activePane="bottomRight" state="frozen"/>
      <selection pane="topRight" activeCell="C1" sqref="C1"/>
      <selection pane="bottomLeft" activeCell="A7" sqref="A7"/>
      <selection pane="bottomRight" activeCell="P13" sqref="P13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-900</v>
      </c>
      <c r="J7" s="63">
        <v>-300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83862.510000000009</v>
      </c>
      <c r="P7" s="206">
        <f>(+$Q7-$Q$3)</f>
        <v>83862.510000000009</v>
      </c>
      <c r="Q7" s="207">
        <f>G66+N7-2</f>
        <v>246066.51</v>
      </c>
      <c r="R7" s="208">
        <f t="shared" ref="R7:R62" si="1">$S7/$Q$3*100</f>
        <v>151.70187541614263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-11200</v>
      </c>
      <c r="J8" s="63">
        <v>-300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84813.010000000009</v>
      </c>
      <c r="P8" s="163">
        <f>(IF($Q8&lt;0,-$Q$3+P7,($Q8-$Q$3)+P7))</f>
        <v>169626.02000000002</v>
      </c>
      <c r="Q8" s="164">
        <f>Q7+N8</f>
        <v>247967.51</v>
      </c>
      <c r="R8" s="29">
        <f t="shared" si="1"/>
        <v>152.28786589726516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64618.510000000009</v>
      </c>
      <c r="P9" s="163">
        <f t="shared" ref="P9" si="4">(IF($Q9&lt;0,-$Q$3+P8,($Q9-$Q$3)+P8))</f>
        <v>193855.53000000003</v>
      </c>
      <c r="Q9" s="164">
        <f>Q8+N9-1</f>
        <v>186433.51</v>
      </c>
      <c r="R9" s="29">
        <f t="shared" si="1"/>
        <v>139.83841952109691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54521.260000000009</v>
      </c>
      <c r="P10" s="163">
        <f>(IF($Q10&lt;0,-$Q$3+P9,($Q10-$Q$3)+P9))</f>
        <v>218085.04000000004</v>
      </c>
      <c r="Q10" s="164">
        <f>Q9+N10</f>
        <v>186433.51</v>
      </c>
      <c r="R10" s="29">
        <f t="shared" si="1"/>
        <v>133.6121550639935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48462.910000000011</v>
      </c>
      <c r="P11" s="163">
        <f t="shared" ref="P11:P62" si="5">(IF($Q11&lt;0,-$Q$3+P10,($Q11-$Q$3)+P10))</f>
        <v>242314.55000000005</v>
      </c>
      <c r="Q11" s="164">
        <f>Q10+N11</f>
        <v>186433.51</v>
      </c>
      <c r="R11" s="29">
        <f t="shared" si="1"/>
        <v>129.87775270646839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11700</v>
      </c>
      <c r="J12" s="63">
        <v>-200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40824.010000000009</v>
      </c>
      <c r="P12" s="163">
        <f t="shared" si="5"/>
        <v>244944.06000000006</v>
      </c>
      <c r="Q12" s="164">
        <f>Q11+N12</f>
        <v>164833.51</v>
      </c>
      <c r="R12" s="29">
        <f t="shared" si="1"/>
        <v>125.16831274197924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-3128757.25</v>
      </c>
      <c r="Y12" s="156">
        <f>Y11-K12-L12</f>
        <v>-3142114</v>
      </c>
      <c r="Z12" s="217">
        <f>AVERAGE(Y12:Y20)</f>
        <v>-3133959.3333333335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-18900</v>
      </c>
      <c r="J13" s="63">
        <v>-200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34889.081428571437</v>
      </c>
      <c r="P13" s="163">
        <f t="shared" si="5"/>
        <v>244223.57000000007</v>
      </c>
      <c r="Q13" s="164">
        <f>Q12+N13</f>
        <v>161483.51</v>
      </c>
      <c r="R13" s="29">
        <f t="shared" si="1"/>
        <v>121.50938412651439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-10100</v>
      </c>
      <c r="J14" s="63">
        <v>-200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32490.385000000009</v>
      </c>
      <c r="P14" s="163">
        <f t="shared" si="5"/>
        <v>259915.08000000007</v>
      </c>
      <c r="Q14" s="164">
        <f>Q13+N14+1</f>
        <v>177895.51</v>
      </c>
      <c r="R14" s="29">
        <f t="shared" si="1"/>
        <v>120.03920063623585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12900</v>
      </c>
      <c r="J15" s="63">
        <v>-200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28808.621111111119</v>
      </c>
      <c r="P15" s="7">
        <f t="shared" si="5"/>
        <v>259277.59000000008</v>
      </c>
      <c r="Q15" s="164">
        <f>Q14+N15-1</f>
        <v>161566.51</v>
      </c>
      <c r="R15" s="29">
        <f t="shared" si="1"/>
        <v>117.7607340824586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/>
      <c r="F16" s="23"/>
      <c r="G16" s="26">
        <f>D16+E16+F16-E15-F15</f>
        <v>3065580</v>
      </c>
      <c r="H16" s="132">
        <v>300</v>
      </c>
      <c r="I16" s="63">
        <v>1000</v>
      </c>
      <c r="J16" s="63">
        <v>-200</v>
      </c>
      <c r="K16" s="170">
        <f t="shared" si="7"/>
        <v>1100</v>
      </c>
      <c r="L16" s="172"/>
      <c r="M16" s="153"/>
      <c r="N16" s="152">
        <f>L16+K16+G16+M16</f>
        <v>3066680</v>
      </c>
      <c r="O16" s="67">
        <f t="shared" si="3"/>
        <v>332532.00999999995</v>
      </c>
      <c r="P16" s="70">
        <f t="shared" si="5"/>
        <v>3325320.0999999996</v>
      </c>
      <c r="Q16" s="164">
        <f>Q15+N16</f>
        <v>3228246.51</v>
      </c>
      <c r="R16" s="71">
        <f t="shared" si="1"/>
        <v>305.00851397006238</v>
      </c>
      <c r="S16" s="72">
        <f>SUM($Q$7:$Q16)/T16</f>
        <v>494736.00999999995</v>
      </c>
      <c r="T16" s="73">
        <v>10</v>
      </c>
      <c r="U16" s="218"/>
      <c r="V16" s="133"/>
      <c r="W16" s="105"/>
      <c r="X16" s="167"/>
      <c r="Y16" s="156">
        <f>Y15-K16-L16</f>
        <v>-3137401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581032.96454545448</v>
      </c>
      <c r="P17" s="7">
        <f t="shared" si="5"/>
        <v>6391362.6099999994</v>
      </c>
      <c r="Q17" s="164">
        <f t="shared" ref="Q17:Q20" si="9">Q16+N17</f>
        <v>3228246.51</v>
      </c>
      <c r="R17" s="29">
        <f t="shared" si="1"/>
        <v>458.21124296901098</v>
      </c>
      <c r="S17" s="5">
        <f>SUM($Q$7:$Q17)/T17</f>
        <v>743236.96454545448</v>
      </c>
      <c r="T17" s="18">
        <v>11</v>
      </c>
      <c r="U17" s="27"/>
      <c r="V17" s="136"/>
      <c r="W17" s="105"/>
      <c r="X17" s="167"/>
      <c r="Y17" s="156">
        <f t="shared" si="6"/>
        <v>-3137401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788117.09333333327</v>
      </c>
      <c r="P18" s="7">
        <f t="shared" si="5"/>
        <v>9457405.1199999992</v>
      </c>
      <c r="Q18" s="164">
        <f t="shared" si="9"/>
        <v>3228246.51</v>
      </c>
      <c r="R18" s="29">
        <f t="shared" si="1"/>
        <v>585.88018380146809</v>
      </c>
      <c r="S18" s="5">
        <f>SUM($Q$7:$Q18)/T18</f>
        <v>950321.09333333327</v>
      </c>
      <c r="T18" s="18">
        <v>12</v>
      </c>
      <c r="U18" s="27"/>
      <c r="V18" s="136"/>
      <c r="W18" s="105"/>
      <c r="X18" s="167"/>
      <c r="Y18" s="156">
        <f t="shared" si="6"/>
        <v>-3137401</v>
      </c>
      <c r="Z18" s="217"/>
      <c r="AA18" s="92"/>
    </row>
    <row r="19" spans="2:31">
      <c r="B19" s="116">
        <v>45509</v>
      </c>
      <c r="C19" s="14"/>
      <c r="D19" s="87"/>
      <c r="E19" s="87"/>
      <c r="F19" s="23"/>
      <c r="G19" s="26">
        <f>D19+E19+F19-E16-F16</f>
        <v>0</v>
      </c>
      <c r="H19" s="132">
        <v>300</v>
      </c>
      <c r="I19" s="63">
        <v>1000</v>
      </c>
      <c r="J19" s="63">
        <v>-100</v>
      </c>
      <c r="K19" s="170">
        <f t="shared" si="7"/>
        <v>1200</v>
      </c>
      <c r="L19" s="171"/>
      <c r="M19" s="153"/>
      <c r="N19" s="149">
        <f t="shared" ref="N19:N48" si="10">L19+K19+G19+M19</f>
        <v>1200</v>
      </c>
      <c r="O19" s="67">
        <f t="shared" si="3"/>
        <v>963434.43307692301</v>
      </c>
      <c r="P19" s="7">
        <f t="shared" si="5"/>
        <v>12524647.629999999</v>
      </c>
      <c r="Q19" s="164">
        <f>Q18+N19</f>
        <v>3229446.51</v>
      </c>
      <c r="R19" s="29">
        <f t="shared" si="1"/>
        <v>693.96404100818904</v>
      </c>
      <c r="S19" s="5">
        <f>SUM($Q$7:$Q19)/T19-1</f>
        <v>1125637.433076923</v>
      </c>
      <c r="T19" s="18">
        <v>13</v>
      </c>
      <c r="U19" s="138">
        <f>B19</f>
        <v>45509</v>
      </c>
      <c r="V19" s="131"/>
      <c r="W19" s="105"/>
      <c r="X19" s="167" t="e">
        <f>AVERAGE(W19:W27)</f>
        <v>#DIV/0!</v>
      </c>
      <c r="Y19" s="156">
        <f>Y18-K19-L19</f>
        <v>-3138601</v>
      </c>
      <c r="Z19" s="217">
        <f>AVERAGE(Y19:Y27)</f>
        <v>-3139667.6666666665</v>
      </c>
      <c r="AA19" s="92"/>
      <c r="AD19" s="309"/>
    </row>
    <row r="20" spans="2:31">
      <c r="B20" s="116">
        <v>45510</v>
      </c>
      <c r="C20" s="14"/>
      <c r="D20" s="87"/>
      <c r="E20" s="87"/>
      <c r="F20" s="23"/>
      <c r="G20" s="26">
        <f>D20+E20+F20-E19-F19</f>
        <v>0</v>
      </c>
      <c r="H20" s="132">
        <v>300</v>
      </c>
      <c r="I20" s="63">
        <v>1000</v>
      </c>
      <c r="J20" s="63">
        <v>-100</v>
      </c>
      <c r="K20" s="170">
        <f>+H20+I20+J20</f>
        <v>1200</v>
      </c>
      <c r="L20" s="171"/>
      <c r="M20" s="153"/>
      <c r="N20" s="149">
        <f t="shared" si="10"/>
        <v>1200</v>
      </c>
      <c r="O20" s="67">
        <f t="shared" si="3"/>
        <v>1113792.1528571427</v>
      </c>
      <c r="P20" s="7">
        <f t="shared" si="5"/>
        <v>15593090.139999999</v>
      </c>
      <c r="Q20" s="164">
        <f t="shared" si="9"/>
        <v>3230646.51</v>
      </c>
      <c r="R20" s="29">
        <f t="shared" si="1"/>
        <v>786.66071912970267</v>
      </c>
      <c r="S20" s="5">
        <f>SUM($Q$7:$Q20)/T20-1</f>
        <v>1275995.152857143</v>
      </c>
      <c r="T20" s="18">
        <v>14</v>
      </c>
      <c r="U20" s="138">
        <f>B19+8</f>
        <v>45517</v>
      </c>
      <c r="V20" s="131"/>
      <c r="W20" s="105"/>
      <c r="X20" s="167"/>
      <c r="Y20" s="156">
        <f>Y19-K20-L20</f>
        <v>-3139801</v>
      </c>
      <c r="Z20" s="217"/>
      <c r="AA20" s="92"/>
      <c r="AB20" s="92"/>
    </row>
    <row r="21" spans="2:31">
      <c r="B21" s="116">
        <v>45511</v>
      </c>
      <c r="C21" s="14"/>
      <c r="D21" s="87"/>
      <c r="E21" s="87"/>
      <c r="F21" s="23"/>
      <c r="G21" s="26">
        <f t="shared" ref="G21:G23" si="11">D21+E21+F21-E20-F20</f>
        <v>0</v>
      </c>
      <c r="H21" s="132"/>
      <c r="I21" s="63"/>
      <c r="J21" s="63"/>
      <c r="K21" s="170">
        <f t="shared" ref="K21:K23" si="12">+H21+I21+J21</f>
        <v>0</v>
      </c>
      <c r="L21" s="171"/>
      <c r="M21" s="153"/>
      <c r="N21" s="149">
        <f t="shared" si="10"/>
        <v>0</v>
      </c>
      <c r="O21" s="67">
        <f t="shared" si="3"/>
        <v>1244101.9766666666</v>
      </c>
      <c r="P21" s="7">
        <f t="shared" si="5"/>
        <v>18661529.649999999</v>
      </c>
      <c r="Q21" s="164">
        <f>Q20+N21-3</f>
        <v>3230643.51</v>
      </c>
      <c r="R21" s="29">
        <f t="shared" si="1"/>
        <v>866.99771686682607</v>
      </c>
      <c r="S21" s="5">
        <f>SUM($Q$7:$Q21)/T21-1</f>
        <v>1406304.9766666666</v>
      </c>
      <c r="T21" s="18">
        <v>15</v>
      </c>
      <c r="U21" s="4"/>
      <c r="V21" s="131"/>
      <c r="W21" s="105"/>
      <c r="X21" s="167"/>
      <c r="Y21" s="156">
        <f>Y20-K21-L21</f>
        <v>-3139801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>
        <v>-5475</v>
      </c>
      <c r="E22" s="87"/>
      <c r="F22" s="23"/>
      <c r="G22" s="26">
        <f t="shared" si="11"/>
        <v>-5475</v>
      </c>
      <c r="H22" s="132"/>
      <c r="I22" s="63"/>
      <c r="J22" s="63"/>
      <c r="K22" s="170">
        <f t="shared" si="12"/>
        <v>0</v>
      </c>
      <c r="L22" s="171"/>
      <c r="M22" s="153"/>
      <c r="N22" s="149">
        <f t="shared" si="10"/>
        <v>-5475</v>
      </c>
      <c r="O22" s="67">
        <f t="shared" si="3"/>
        <v>1357780.8224999998</v>
      </c>
      <c r="P22" s="7">
        <f t="shared" si="5"/>
        <v>21724493.159999996</v>
      </c>
      <c r="Q22" s="164">
        <f>Q21+N22-1</f>
        <v>3225167.51</v>
      </c>
      <c r="R22" s="29">
        <f t="shared" si="1"/>
        <v>937.08159015807234</v>
      </c>
      <c r="S22" s="5">
        <f>SUM($Q$7:$Q22)/T22-1</f>
        <v>1519983.8224999998</v>
      </c>
      <c r="T22" s="18">
        <v>16</v>
      </c>
      <c r="U22" s="4"/>
      <c r="V22" s="131"/>
      <c r="W22" s="105"/>
      <c r="X22" s="167"/>
      <c r="Y22" s="156">
        <f t="shared" ref="Y22:Y48" si="13">Y21-K22-L22</f>
        <v>-3139801</v>
      </c>
      <c r="Z22" s="217"/>
      <c r="AA22" s="92"/>
    </row>
    <row r="23" spans="2:31">
      <c r="B23" s="116">
        <v>45513</v>
      </c>
      <c r="C23" s="14"/>
      <c r="D23" s="87"/>
      <c r="E23" s="87"/>
      <c r="F23" s="23"/>
      <c r="G23" s="26">
        <f t="shared" si="11"/>
        <v>0</v>
      </c>
      <c r="H23" s="132"/>
      <c r="I23" s="63"/>
      <c r="J23" s="63"/>
      <c r="K23" s="170">
        <f t="shared" si="12"/>
        <v>0</v>
      </c>
      <c r="L23" s="171"/>
      <c r="M23" s="153"/>
      <c r="N23" s="149">
        <f t="shared" si="10"/>
        <v>0</v>
      </c>
      <c r="O23" s="67">
        <f t="shared" si="3"/>
        <v>1458085.686470588</v>
      </c>
      <c r="P23" s="7">
        <f t="shared" si="5"/>
        <v>24787456.669999994</v>
      </c>
      <c r="Q23" s="164">
        <f>Q22+N23</f>
        <v>3225167.51</v>
      </c>
      <c r="R23" s="29">
        <f t="shared" si="1"/>
        <v>998.92091839325053</v>
      </c>
      <c r="S23" s="5">
        <f>SUM($Q$7:$Q23)/T23</f>
        <v>1620289.686470588</v>
      </c>
      <c r="T23" s="18">
        <v>17</v>
      </c>
      <c r="U23" s="27"/>
      <c r="V23" s="135"/>
      <c r="W23" s="105"/>
      <c r="X23" s="167"/>
      <c r="Y23" s="156">
        <f t="shared" si="13"/>
        <v>-3139801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1547245.565555555</v>
      </c>
      <c r="P24" s="7">
        <f t="shared" si="5"/>
        <v>27850420.179999992</v>
      </c>
      <c r="Q24" s="164">
        <f t="shared" ref="Q24:Q25" si="14">Q23+N24</f>
        <v>3225167.51</v>
      </c>
      <c r="R24" s="29">
        <f t="shared" si="1"/>
        <v>1053.8886621510906</v>
      </c>
      <c r="S24" s="5">
        <f>SUM($Q$7:$Q24)/T24</f>
        <v>1709449.565555555</v>
      </c>
      <c r="T24" s="18">
        <v>18</v>
      </c>
      <c r="U24" s="4"/>
      <c r="V24" s="135"/>
      <c r="W24" s="105"/>
      <c r="X24" s="167"/>
      <c r="Y24" s="156">
        <f t="shared" si="13"/>
        <v>-3139801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1627020.1942105258</v>
      </c>
      <c r="P25" s="7">
        <f t="shared" si="5"/>
        <v>30913383.68999999</v>
      </c>
      <c r="Q25" s="164">
        <f t="shared" si="14"/>
        <v>3225167.51</v>
      </c>
      <c r="R25" s="29">
        <f t="shared" si="1"/>
        <v>1103.0703276186318</v>
      </c>
      <c r="S25" s="5">
        <f>SUM($Q$7:$Q25)/T25</f>
        <v>1789224.1942105258</v>
      </c>
      <c r="T25" s="18">
        <v>19</v>
      </c>
      <c r="U25" s="4"/>
      <c r="V25" s="131"/>
      <c r="W25" s="105"/>
      <c r="X25" s="167"/>
      <c r="Y25" s="156">
        <f t="shared" si="13"/>
        <v>-3139801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7"/>
        <v>0</v>
      </c>
      <c r="L26" s="171"/>
      <c r="M26" s="153"/>
      <c r="N26" s="149">
        <f t="shared" ref="N26" si="15">L26+K26+G26+M26</f>
        <v>0</v>
      </c>
      <c r="O26" s="67">
        <f t="shared" si="3"/>
        <v>1698817.4099999995</v>
      </c>
      <c r="P26" s="7">
        <f t="shared" si="5"/>
        <v>33976348.199999988</v>
      </c>
      <c r="Q26" s="164">
        <f>Q25+N26+1</f>
        <v>3225168.51</v>
      </c>
      <c r="R26" s="29">
        <f t="shared" si="1"/>
        <v>1147.3344738724072</v>
      </c>
      <c r="S26" s="5">
        <f>SUM($Q$7:$Q26)/T26+1</f>
        <v>1861022.4099999995</v>
      </c>
      <c r="T26" s="18">
        <v>20</v>
      </c>
      <c r="U26" s="138">
        <f>B26</f>
        <v>45516</v>
      </c>
      <c r="V26" s="131"/>
      <c r="W26" s="105"/>
      <c r="X26" s="167" t="e">
        <f>AVERAGE(W26:W34)</f>
        <v>#DIV/0!</v>
      </c>
      <c r="Y26" s="156">
        <f t="shared" si="13"/>
        <v>-3139801</v>
      </c>
      <c r="Z26" s="217">
        <f>AVERAGE(Y26:Y34)</f>
        <v>-3139801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7"/>
        <v>0</v>
      </c>
      <c r="L27" s="171"/>
      <c r="M27" s="153"/>
      <c r="N27" s="149">
        <f>L27+K27+G27+M27</f>
        <v>0</v>
      </c>
      <c r="O27" s="67">
        <f t="shared" si="3"/>
        <v>1763776.7480952374</v>
      </c>
      <c r="P27" s="7">
        <f t="shared" si="5"/>
        <v>37039311.709999986</v>
      </c>
      <c r="Q27" s="164">
        <f>Q26+N27-1</f>
        <v>3225167.51</v>
      </c>
      <c r="R27" s="29">
        <f t="shared" si="1"/>
        <v>1187.3521911267524</v>
      </c>
      <c r="S27" s="5">
        <f>SUM($Q$7:$Q27)/T27-48</f>
        <v>1925932.7480952374</v>
      </c>
      <c r="T27" s="18">
        <v>21</v>
      </c>
      <c r="U27" s="138">
        <f>B28+6</f>
        <v>45524</v>
      </c>
      <c r="V27" s="159"/>
      <c r="W27" s="105"/>
      <c r="X27" s="167"/>
      <c r="Y27" s="156">
        <f t="shared" si="13"/>
        <v>-3139801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/>
      <c r="E28" s="87"/>
      <c r="F28" s="23"/>
      <c r="G28" s="26">
        <f>D28+E28+F28-E27-F27</f>
        <v>0</v>
      </c>
      <c r="H28" s="132"/>
      <c r="I28" s="63"/>
      <c r="J28" s="63"/>
      <c r="K28" s="170">
        <f t="shared" si="7"/>
        <v>0</v>
      </c>
      <c r="L28" s="171"/>
      <c r="M28" s="153"/>
      <c r="N28" s="149">
        <f>L28+K28+G28+M28</f>
        <v>0</v>
      </c>
      <c r="O28" s="67">
        <f t="shared" si="3"/>
        <v>1822830.6918181812</v>
      </c>
      <c r="P28" s="7">
        <f t="shared" si="5"/>
        <v>40102275.219999984</v>
      </c>
      <c r="Q28" s="164">
        <f>Q27+N28</f>
        <v>3225167.51</v>
      </c>
      <c r="R28" s="29">
        <f t="shared" si="1"/>
        <v>1223.7883725544259</v>
      </c>
      <c r="S28" s="5">
        <f>SUM($Q$7:$Q28)/T28-1</f>
        <v>1985033.6918181812</v>
      </c>
      <c r="T28" s="18">
        <v>22</v>
      </c>
      <c r="U28" s="4"/>
      <c r="V28" s="131"/>
      <c r="W28" s="105"/>
      <c r="X28" s="167"/>
      <c r="Y28" s="156">
        <f t="shared" si="13"/>
        <v>-3139801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/>
      <c r="F29" s="23"/>
      <c r="G29" s="26">
        <f>D29+E29+F29-E28-F28</f>
        <v>0</v>
      </c>
      <c r="H29" s="132"/>
      <c r="I29" s="63"/>
      <c r="J29" s="63"/>
      <c r="K29" s="170">
        <f t="shared" si="7"/>
        <v>0</v>
      </c>
      <c r="L29" s="171"/>
      <c r="M29" s="153"/>
      <c r="N29" s="149">
        <f>L29+K29+G29+M29</f>
        <v>0</v>
      </c>
      <c r="O29" s="67">
        <f t="shared" si="3"/>
        <v>1876749.5099999993</v>
      </c>
      <c r="P29" s="7">
        <f t="shared" si="5"/>
        <v>43165238.729999982</v>
      </c>
      <c r="Q29" s="164">
        <f>Q28+N29</f>
        <v>3225167.51</v>
      </c>
      <c r="R29" s="29">
        <f t="shared" si="1"/>
        <v>1257.0297341619191</v>
      </c>
      <c r="S29" s="5">
        <f>SUM($Q$7:$Q29)/T29-1</f>
        <v>2038952.5099999993</v>
      </c>
      <c r="T29" s="18">
        <v>23</v>
      </c>
      <c r="U29" s="4"/>
      <c r="V29" s="131"/>
      <c r="W29" s="105"/>
      <c r="X29" s="167"/>
      <c r="Y29" s="156">
        <f t="shared" si="13"/>
        <v>-3139801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/>
      <c r="F30" s="23"/>
      <c r="G30" s="26">
        <f>D30+E30+F30-E29-F29</f>
        <v>0</v>
      </c>
      <c r="H30" s="132"/>
      <c r="I30" s="25"/>
      <c r="J30" s="25"/>
      <c r="K30" s="170">
        <f t="shared" si="7"/>
        <v>0</v>
      </c>
      <c r="L30" s="171"/>
      <c r="M30" s="153"/>
      <c r="N30" s="149">
        <f>L30+K30+G30+M30</f>
        <v>0</v>
      </c>
      <c r="O30" s="67">
        <f t="shared" si="3"/>
        <v>1926175.0933333326</v>
      </c>
      <c r="P30" s="7">
        <f t="shared" si="5"/>
        <v>46228202.23999998</v>
      </c>
      <c r="Q30" s="164">
        <f>Q29+N30</f>
        <v>3225167.51</v>
      </c>
      <c r="R30" s="29">
        <f t="shared" si="1"/>
        <v>1287.5015988097289</v>
      </c>
      <c r="S30" s="5">
        <f>SUM($Q$7:$Q30)/T30</f>
        <v>2088379.0933333326</v>
      </c>
      <c r="T30" s="18">
        <v>24</v>
      </c>
      <c r="U30" s="4"/>
      <c r="V30" s="131"/>
      <c r="W30" s="105"/>
      <c r="X30" s="167"/>
      <c r="Y30" s="156">
        <f t="shared" si="13"/>
        <v>-3139801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1971646.6299999992</v>
      </c>
      <c r="P31" s="7">
        <f t="shared" si="5"/>
        <v>49291165.749999978</v>
      </c>
      <c r="Q31" s="164">
        <f t="shared" ref="Q31:Q39" si="16">Q30+N31</f>
        <v>3225167.51</v>
      </c>
      <c r="R31" s="29">
        <f t="shared" si="1"/>
        <v>1315.5351470987146</v>
      </c>
      <c r="S31" s="5">
        <f>SUM($Q$7:$Q31)/T31</f>
        <v>2133850.629999999</v>
      </c>
      <c r="T31" s="18">
        <v>25</v>
      </c>
      <c r="U31" s="4"/>
      <c r="V31" s="137"/>
      <c r="W31" s="105"/>
      <c r="X31" s="167"/>
      <c r="Y31" s="156">
        <f t="shared" si="13"/>
        <v>-3139801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2013620.3561538453</v>
      </c>
      <c r="P32" s="7">
        <f t="shared" si="5"/>
        <v>52354129.259999976</v>
      </c>
      <c r="Q32" s="164">
        <f t="shared" si="16"/>
        <v>3225167.51</v>
      </c>
      <c r="R32" s="29">
        <f t="shared" si="1"/>
        <v>1341.41226859624</v>
      </c>
      <c r="S32" s="5">
        <f>SUM($Q$7:$Q32)/T32</f>
        <v>2175824.3561538453</v>
      </c>
      <c r="T32" s="18">
        <v>26</v>
      </c>
      <c r="U32" s="27"/>
      <c r="V32" s="137"/>
      <c r="W32" s="105"/>
      <c r="X32" s="167"/>
      <c r="Y32" s="156">
        <f t="shared" si="13"/>
        <v>-3139801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7"/>
        <v>0</v>
      </c>
      <c r="L33" s="171"/>
      <c r="M33" s="153"/>
      <c r="N33" s="149">
        <f t="shared" si="10"/>
        <v>0</v>
      </c>
      <c r="O33" s="67">
        <f t="shared" si="3"/>
        <v>2052484.9174074065</v>
      </c>
      <c r="P33" s="7">
        <f t="shared" si="5"/>
        <v>55417092.769999973</v>
      </c>
      <c r="Q33" s="164">
        <f>Q32+N33</f>
        <v>3225167.51</v>
      </c>
      <c r="R33" s="29">
        <f t="shared" si="1"/>
        <v>1365.3725662791339</v>
      </c>
      <c r="S33" s="5">
        <f>SUM($Q$7:$Q33)/T33</f>
        <v>2214688.9174074065</v>
      </c>
      <c r="T33" s="18">
        <v>27</v>
      </c>
      <c r="U33" s="138">
        <f>B33</f>
        <v>45523</v>
      </c>
      <c r="V33" s="131"/>
      <c r="W33" s="105"/>
      <c r="X33" s="167" t="e">
        <f>AVERAGE(W33:W48)</f>
        <v>#DIV/0!</v>
      </c>
      <c r="Y33" s="156">
        <f t="shared" si="13"/>
        <v>-3139801</v>
      </c>
      <c r="Z33" s="217">
        <f>AVERAGE(Y33:Y48)</f>
        <v>-3139800.9375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7"/>
        <v>0</v>
      </c>
      <c r="L34" s="171"/>
      <c r="M34" s="153"/>
      <c r="N34" s="149">
        <f>L34+K34+G34+M34</f>
        <v>0</v>
      </c>
      <c r="O34" s="67">
        <f t="shared" si="3"/>
        <v>2088573.4385714275</v>
      </c>
      <c r="P34" s="7">
        <f t="shared" si="5"/>
        <v>58480056.279999971</v>
      </c>
      <c r="Q34" s="164">
        <f>Q33+N34</f>
        <v>3225167.51</v>
      </c>
      <c r="R34" s="29">
        <f t="shared" si="1"/>
        <v>1387.6214141275352</v>
      </c>
      <c r="S34" s="5">
        <f>SUM($Q$7:$Q34)/T34</f>
        <v>2250777.4385714275</v>
      </c>
      <c r="T34" s="18">
        <v>28</v>
      </c>
      <c r="U34" s="138">
        <f>B33+8</f>
        <v>45531</v>
      </c>
      <c r="V34" s="131"/>
      <c r="W34" s="105"/>
      <c r="X34" s="167"/>
      <c r="Y34" s="156">
        <f t="shared" si="13"/>
        <v>-3139801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/>
      <c r="E35" s="87"/>
      <c r="F35" s="23"/>
      <c r="G35" s="26">
        <f>D35+E35+F35-E34-F34</f>
        <v>0</v>
      </c>
      <c r="H35" s="132"/>
      <c r="I35" s="25"/>
      <c r="J35" s="25"/>
      <c r="K35" s="170">
        <f t="shared" si="7"/>
        <v>0</v>
      </c>
      <c r="L35" s="171"/>
      <c r="M35" s="153"/>
      <c r="N35" s="149">
        <f t="shared" si="10"/>
        <v>0</v>
      </c>
      <c r="O35" s="67">
        <f t="shared" si="3"/>
        <v>2122173.0962068955</v>
      </c>
      <c r="P35" s="7">
        <f t="shared" si="5"/>
        <v>61543019.789999969</v>
      </c>
      <c r="Q35" s="164">
        <f>Q34+N35</f>
        <v>3225167.51</v>
      </c>
      <c r="R35" s="29">
        <f t="shared" si="1"/>
        <v>1408.3364751836548</v>
      </c>
      <c r="S35" s="5">
        <f>SUM($Q$7:$Q35)/T35+1</f>
        <v>2284378.0962068955</v>
      </c>
      <c r="T35" s="18">
        <v>29</v>
      </c>
      <c r="U35" s="4"/>
      <c r="V35" s="131"/>
      <c r="W35" s="105"/>
      <c r="X35" s="167"/>
      <c r="Y35" s="156">
        <f>Y34-K35-L35+1</f>
        <v>-3139800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/>
      <c r="F36" s="23"/>
      <c r="G36" s="26">
        <f>D36+E36+F36-E35-F35</f>
        <v>0</v>
      </c>
      <c r="H36" s="132"/>
      <c r="I36" s="25"/>
      <c r="J36" s="25"/>
      <c r="K36" s="170">
        <f t="shared" si="7"/>
        <v>0</v>
      </c>
      <c r="L36" s="171"/>
      <c r="M36" s="153"/>
      <c r="N36" s="149">
        <f t="shared" si="10"/>
        <v>0</v>
      </c>
      <c r="O36" s="67">
        <f t="shared" si="3"/>
        <v>2153532.7766666654</v>
      </c>
      <c r="P36" s="7">
        <f t="shared" si="5"/>
        <v>64605983.299999967</v>
      </c>
      <c r="Q36" s="164">
        <f>Q35+N36</f>
        <v>3225167.51</v>
      </c>
      <c r="R36" s="29">
        <f t="shared" si="1"/>
        <v>1427.6699567622657</v>
      </c>
      <c r="S36" s="5">
        <f>SUM($Q$7:$Q36)/T36+1</f>
        <v>2315737.7766666654</v>
      </c>
      <c r="T36" s="18">
        <v>30</v>
      </c>
      <c r="U36" s="4"/>
      <c r="V36" s="136"/>
      <c r="W36" s="105"/>
      <c r="X36" s="167"/>
      <c r="Y36" s="156">
        <f>Y35-K36-L36-1</f>
        <v>-3139801</v>
      </c>
      <c r="Z36" s="217"/>
      <c r="AD36" s="1"/>
      <c r="AE36" s="1"/>
    </row>
    <row r="37" spans="2:31">
      <c r="B37" s="116">
        <v>45527</v>
      </c>
      <c r="C37" s="14"/>
      <c r="D37" s="87"/>
      <c r="E37" s="87"/>
      <c r="F37" s="23"/>
      <c r="G37" s="26">
        <f>D37+E37+F37-E36-F36</f>
        <v>0</v>
      </c>
      <c r="H37" s="132"/>
      <c r="I37" s="25"/>
      <c r="J37" s="25"/>
      <c r="K37" s="170">
        <f t="shared" si="7"/>
        <v>0</v>
      </c>
      <c r="L37" s="171"/>
      <c r="M37" s="153"/>
      <c r="N37" s="149">
        <f t="shared" si="10"/>
        <v>0</v>
      </c>
      <c r="O37" s="67">
        <f t="shared" si="3"/>
        <v>2182869.251935483</v>
      </c>
      <c r="P37" s="7">
        <f t="shared" si="5"/>
        <v>67668946.809999973</v>
      </c>
      <c r="Q37" s="164">
        <f>Q36+N37</f>
        <v>3225167.51</v>
      </c>
      <c r="R37" s="29">
        <f t="shared" si="1"/>
        <v>1445.7561169487085</v>
      </c>
      <c r="S37" s="5">
        <f>SUM($Q$7:$Q37)/T37+1</f>
        <v>2345074.251935483</v>
      </c>
      <c r="T37" s="18">
        <v>31</v>
      </c>
      <c r="U37" s="27"/>
      <c r="V37" s="137"/>
      <c r="W37" s="105"/>
      <c r="X37" s="167"/>
      <c r="Y37" s="156">
        <f t="shared" si="13"/>
        <v>-3139801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2210372.1974999993</v>
      </c>
      <c r="P38" s="7">
        <f t="shared" si="5"/>
        <v>70731910.319999978</v>
      </c>
      <c r="Q38" s="164">
        <f t="shared" si="16"/>
        <v>3225167.51</v>
      </c>
      <c r="R38" s="29">
        <f t="shared" si="1"/>
        <v>1462.7112756158906</v>
      </c>
      <c r="S38" s="5">
        <f>SUM($Q$7:$Q38)/T38</f>
        <v>2372576.1974999993</v>
      </c>
      <c r="T38" s="18">
        <v>32</v>
      </c>
      <c r="U38" s="27"/>
      <c r="V38" s="137"/>
      <c r="W38" s="105"/>
      <c r="X38" s="167"/>
      <c r="Y38" s="156">
        <f t="shared" si="13"/>
        <v>-3139801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2236208.2978787874</v>
      </c>
      <c r="P39" s="7">
        <f t="shared" si="5"/>
        <v>73794873.829999983</v>
      </c>
      <c r="Q39" s="164">
        <f t="shared" si="16"/>
        <v>3225167.51</v>
      </c>
      <c r="R39" s="29">
        <f t="shared" si="1"/>
        <v>1478.6394280528145</v>
      </c>
      <c r="S39" s="5">
        <f>SUM($Q$7:$Q39)/T39</f>
        <v>2398412.2978787874</v>
      </c>
      <c r="T39" s="18">
        <v>33</v>
      </c>
      <c r="U39" s="27"/>
      <c r="V39" s="137"/>
      <c r="W39" s="105"/>
      <c r="X39" s="167"/>
      <c r="Y39" s="156">
        <f t="shared" si="13"/>
        <v>-3139801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7"/>
        <v>0</v>
      </c>
      <c r="L40" s="171"/>
      <c r="M40" s="153"/>
      <c r="N40" s="149">
        <f t="shared" si="10"/>
        <v>0</v>
      </c>
      <c r="O40" s="67">
        <f t="shared" si="3"/>
        <v>2260524.6276470586</v>
      </c>
      <c r="P40" s="7">
        <f t="shared" si="5"/>
        <v>76857837.339999989</v>
      </c>
      <c r="Q40" s="164">
        <f>Q39+N40</f>
        <v>3225167.51</v>
      </c>
      <c r="R40" s="29">
        <f t="shared" si="1"/>
        <v>1493.6300138387824</v>
      </c>
      <c r="S40" s="5">
        <f>SUM($Q$7:$Q40)/T40-1</f>
        <v>2422727.6276470586</v>
      </c>
      <c r="T40" s="18">
        <v>34</v>
      </c>
      <c r="U40" s="138">
        <f>B40</f>
        <v>45530</v>
      </c>
      <c r="V40" s="131"/>
      <c r="W40" s="105"/>
      <c r="X40" s="167" t="e">
        <f>AVERAGE(W40:W67)</f>
        <v>#DIV/0!</v>
      </c>
      <c r="Y40" s="156">
        <f t="shared" si="13"/>
        <v>-3139801</v>
      </c>
      <c r="Z40" s="217">
        <f>AVERAGE(Y40:Y48)</f>
        <v>-3139801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7"/>
        <v>0</v>
      </c>
      <c r="L41" s="171"/>
      <c r="M41" s="153"/>
      <c r="N41" s="149">
        <f t="shared" si="10"/>
        <v>0</v>
      </c>
      <c r="O41" s="67">
        <f t="shared" si="3"/>
        <v>2283451.4528571428</v>
      </c>
      <c r="P41" s="7">
        <f t="shared" si="5"/>
        <v>79920800.849999994</v>
      </c>
      <c r="Q41" s="164">
        <f>Q40+N41</f>
        <v>3225167.51</v>
      </c>
      <c r="R41" s="29">
        <f t="shared" si="1"/>
        <v>1507.7645760012963</v>
      </c>
      <c r="S41" s="5">
        <f>SUM($Q$7:$Q41)/T41-1</f>
        <v>2445654.4528571428</v>
      </c>
      <c r="T41" s="18">
        <v>35</v>
      </c>
      <c r="U41" s="138">
        <f>B40+8</f>
        <v>45538</v>
      </c>
      <c r="V41" s="131"/>
      <c r="W41" s="105"/>
      <c r="X41" s="167"/>
      <c r="Y41" s="156">
        <f t="shared" si="13"/>
        <v>-3139801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v>-1170</v>
      </c>
      <c r="E42" s="87"/>
      <c r="F42" s="23"/>
      <c r="G42" s="26">
        <f>D42+E42+F42-E41-F41</f>
        <v>-1170</v>
      </c>
      <c r="H42" s="132"/>
      <c r="I42" s="25"/>
      <c r="J42" s="25"/>
      <c r="K42" s="170">
        <f t="shared" si="7"/>
        <v>0</v>
      </c>
      <c r="L42" s="171"/>
      <c r="M42" s="153"/>
      <c r="N42" s="149">
        <f t="shared" si="10"/>
        <v>-1170</v>
      </c>
      <c r="O42" s="67">
        <f t="shared" si="3"/>
        <v>2305072.0655555557</v>
      </c>
      <c r="P42" s="7">
        <f t="shared" si="5"/>
        <v>82982594.359999999</v>
      </c>
      <c r="Q42" s="164">
        <f>Q41+N42</f>
        <v>3223997.51</v>
      </c>
      <c r="R42" s="29">
        <f t="shared" si="1"/>
        <v>1521.0938482130871</v>
      </c>
      <c r="S42" s="5">
        <f>SUM($Q$7:$Q42)/T42-1</f>
        <v>2467275.0655555557</v>
      </c>
      <c r="T42" s="18">
        <v>36</v>
      </c>
      <c r="U42" s="138"/>
      <c r="V42" s="131"/>
      <c r="W42" s="105"/>
      <c r="X42" s="167"/>
      <c r="Y42" s="156">
        <f t="shared" si="13"/>
        <v>-3139801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/>
      <c r="F43" s="23"/>
      <c r="G43" s="26">
        <f>D43+E43+F43-E42-F42</f>
        <v>0</v>
      </c>
      <c r="H43" s="132"/>
      <c r="I43" s="25"/>
      <c r="J43" s="25"/>
      <c r="K43" s="170">
        <f t="shared" si="7"/>
        <v>0</v>
      </c>
      <c r="L43" s="171"/>
      <c r="M43" s="153"/>
      <c r="N43" s="149">
        <f t="shared" si="10"/>
        <v>0</v>
      </c>
      <c r="O43" s="67">
        <f t="shared" si="3"/>
        <v>2325524.0235135136</v>
      </c>
      <c r="P43" s="7">
        <f t="shared" si="5"/>
        <v>86044388.870000005</v>
      </c>
      <c r="Q43" s="164">
        <f>Q42+N43+1</f>
        <v>3223998.51</v>
      </c>
      <c r="R43" s="29">
        <f t="shared" si="1"/>
        <v>1533.702635886608</v>
      </c>
      <c r="S43" s="5">
        <f>SUM($Q$7:$Q43)/T43-1</f>
        <v>2487727.0235135136</v>
      </c>
      <c r="T43" s="18">
        <v>37</v>
      </c>
      <c r="U43" s="138"/>
      <c r="V43" s="131"/>
      <c r="W43" s="105"/>
      <c r="X43" s="167"/>
      <c r="Y43" s="156">
        <f t="shared" si="13"/>
        <v>-3139801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7"/>
        <v>0</v>
      </c>
      <c r="L44" s="171"/>
      <c r="M44" s="153"/>
      <c r="N44" s="149">
        <f t="shared" si="10"/>
        <v>0</v>
      </c>
      <c r="O44" s="67">
        <f t="shared" si="3"/>
        <v>2344899.4836842106</v>
      </c>
      <c r="P44" s="7">
        <f t="shared" si="5"/>
        <v>89106180.38000001</v>
      </c>
      <c r="Q44" s="164">
        <f t="shared" ref="Q44:Q48" si="17">Q43+N44-3</f>
        <v>3223995.51</v>
      </c>
      <c r="R44" s="29">
        <f t="shared" si="1"/>
        <v>1545.6477544846061</v>
      </c>
      <c r="S44" s="5">
        <f>SUM($Q$7:$Q44)/T44-1</f>
        <v>2507102.4836842106</v>
      </c>
      <c r="T44" s="18">
        <v>38</v>
      </c>
      <c r="U44" s="138"/>
      <c r="V44" s="131"/>
      <c r="W44" s="105"/>
      <c r="X44" s="167"/>
      <c r="Y44" s="156">
        <f t="shared" si="13"/>
        <v>-3139801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2363281.2535897442</v>
      </c>
      <c r="P45" s="7">
        <f t="shared" si="5"/>
        <v>92167968.890000015</v>
      </c>
      <c r="Q45" s="164">
        <f t="shared" si="17"/>
        <v>3223992.51</v>
      </c>
      <c r="R45" s="29">
        <f t="shared" si="1"/>
        <v>1556.9802554744297</v>
      </c>
      <c r="S45" s="5">
        <f>SUM($Q$7:$Q45)/T45-1</f>
        <v>2525484.2535897442</v>
      </c>
      <c r="T45" s="18">
        <v>39</v>
      </c>
      <c r="U45" s="138"/>
      <c r="V45" s="131"/>
      <c r="W45" s="105"/>
      <c r="X45" s="167"/>
      <c r="Y45" s="156">
        <f t="shared" si="13"/>
        <v>-3139801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2380743.8600000003</v>
      </c>
      <c r="P46" s="7">
        <f t="shared" si="5"/>
        <v>95229754.400000021</v>
      </c>
      <c r="Q46" s="164">
        <f t="shared" si="17"/>
        <v>3223989.51</v>
      </c>
      <c r="R46" s="29">
        <f t="shared" si="1"/>
        <v>1567.7460851766914</v>
      </c>
      <c r="S46" s="5">
        <f>SUM($Q$7:$Q46)/T46-1</f>
        <v>2542946.8600000003</v>
      </c>
      <c r="T46" s="18">
        <v>40</v>
      </c>
      <c r="U46" s="138"/>
      <c r="V46" s="131"/>
      <c r="W46" s="105"/>
      <c r="X46" s="167"/>
      <c r="Y46" s="156">
        <f t="shared" si="13"/>
        <v>-3139801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7"/>
        <v>0</v>
      </c>
      <c r="L47" s="171"/>
      <c r="M47" s="153"/>
      <c r="N47" s="149">
        <f t="shared" si="10"/>
        <v>0</v>
      </c>
      <c r="O47" s="67">
        <f t="shared" si="3"/>
        <v>2397354.5587804886</v>
      </c>
      <c r="P47" s="7">
        <f t="shared" si="5"/>
        <v>98291536.910000026</v>
      </c>
      <c r="Q47" s="164">
        <f t="shared" si="17"/>
        <v>3223986.51</v>
      </c>
      <c r="R47" s="29">
        <f t="shared" si="1"/>
        <v>1577.9867073441399</v>
      </c>
      <c r="S47" s="5">
        <f>SUM($Q$7:$Q47)/T47-1</f>
        <v>2559557.5587804886</v>
      </c>
      <c r="T47" s="18">
        <v>41</v>
      </c>
      <c r="U47" s="138">
        <f>B47</f>
        <v>45537</v>
      </c>
      <c r="V47" s="131"/>
      <c r="W47" s="105"/>
      <c r="X47" s="167" t="e">
        <f>AVERAGE(W47:W74)</f>
        <v>#DIV/0!</v>
      </c>
      <c r="Y47" s="156">
        <f t="shared" si="13"/>
        <v>-3139801</v>
      </c>
      <c r="Z47" s="217">
        <f>AVERAGE(Y47:Y55)</f>
        <v>-3139801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7"/>
        <v>0</v>
      </c>
      <c r="L48" s="171"/>
      <c r="M48" s="153"/>
      <c r="N48" s="149">
        <f t="shared" si="10"/>
        <v>0</v>
      </c>
      <c r="O48" s="67">
        <f t="shared" si="3"/>
        <v>2413174.200476191</v>
      </c>
      <c r="P48" s="7">
        <f t="shared" si="5"/>
        <v>101353316.42000003</v>
      </c>
      <c r="Q48" s="164">
        <f t="shared" si="17"/>
        <v>3223983.51</v>
      </c>
      <c r="R48" s="29">
        <f t="shared" si="1"/>
        <v>1587.7396368006898</v>
      </c>
      <c r="S48" s="5">
        <f>SUM($Q$7:$Q48)/T48-1</f>
        <v>2575377.200476191</v>
      </c>
      <c r="T48" s="18">
        <v>42</v>
      </c>
      <c r="U48" s="138">
        <f>B47+8</f>
        <v>45545</v>
      </c>
      <c r="V48" s="131"/>
      <c r="W48" s="105"/>
      <c r="X48" s="167"/>
      <c r="Y48" s="156">
        <f t="shared" si="13"/>
        <v>-3139801</v>
      </c>
      <c r="Z48" s="217"/>
      <c r="AD48" s="1"/>
      <c r="AE48" s="1"/>
    </row>
    <row r="49" spans="2:31">
      <c r="B49" s="116">
        <v>45539</v>
      </c>
      <c r="C49" s="14" t="str">
        <f t="shared" ref="C49:C62" si="18">IF(OR(WEEKDAY(B49)=1,WEEKDAY(B49)=7),"F","")</f>
        <v/>
      </c>
      <c r="D49" s="87"/>
      <c r="E49" s="87"/>
      <c r="F49" s="23"/>
      <c r="G49" s="26">
        <f t="shared" ref="G49:G62" si="19">D49+E49+F49-E48-F48</f>
        <v>0</v>
      </c>
      <c r="H49" s="132"/>
      <c r="I49" s="25"/>
      <c r="J49" s="25"/>
      <c r="K49" s="170">
        <f t="shared" ref="K49:K62" si="20">+H49+I49+J49</f>
        <v>0</v>
      </c>
      <c r="L49" s="171"/>
      <c r="M49" s="153"/>
      <c r="N49" s="149">
        <f t="shared" ref="N49:N62" si="21">L49+K49+G49+M49</f>
        <v>0</v>
      </c>
      <c r="O49" s="67">
        <f t="shared" ref="O49:O62" si="22">P49/T49</f>
        <v>2428257.9751162799</v>
      </c>
      <c r="P49" s="7">
        <f t="shared" si="5"/>
        <v>104415092.93000004</v>
      </c>
      <c r="Q49" s="164">
        <f t="shared" ref="Q49:Q62" si="23">Q48+N49-3</f>
        <v>3223980.51</v>
      </c>
      <c r="R49" s="29">
        <f t="shared" si="1"/>
        <v>1597.0388986191954</v>
      </c>
      <c r="S49" s="5">
        <f>SUM($Q$7:$Q49)/T49-1</f>
        <v>2590460.9751162799</v>
      </c>
      <c r="T49" s="18">
        <v>43</v>
      </c>
      <c r="U49" s="138"/>
      <c r="V49" s="131"/>
      <c r="W49" s="105"/>
      <c r="X49" s="167"/>
      <c r="Y49" s="156">
        <f t="shared" ref="Y49:Y62" si="24">Y48-K49-L49</f>
        <v>-3139801</v>
      </c>
      <c r="Z49" s="217"/>
      <c r="AD49" s="1"/>
      <c r="AE49" s="1"/>
    </row>
    <row r="50" spans="2:31">
      <c r="B50" s="116">
        <v>45540</v>
      </c>
      <c r="C50" s="14" t="str">
        <f t="shared" si="18"/>
        <v/>
      </c>
      <c r="D50" s="87"/>
      <c r="E50" s="87"/>
      <c r="F50" s="23"/>
      <c r="G50" s="26">
        <f t="shared" si="19"/>
        <v>0</v>
      </c>
      <c r="H50" s="132"/>
      <c r="I50" s="25"/>
      <c r="J50" s="25"/>
      <c r="K50" s="170">
        <f t="shared" si="20"/>
        <v>0</v>
      </c>
      <c r="L50" s="171"/>
      <c r="M50" s="153"/>
      <c r="N50" s="149">
        <f t="shared" si="21"/>
        <v>0</v>
      </c>
      <c r="O50" s="67">
        <f t="shared" si="22"/>
        <v>2442656.0554545466</v>
      </c>
      <c r="P50" s="7">
        <f t="shared" si="5"/>
        <v>107476866.44000004</v>
      </c>
      <c r="Q50" s="164">
        <f t="shared" si="23"/>
        <v>3223977.51</v>
      </c>
      <c r="R50" s="29">
        <f t="shared" si="1"/>
        <v>1605.9154246840685</v>
      </c>
      <c r="S50" s="5">
        <f>SUM($Q$7:$Q50)/T50-1</f>
        <v>2604859.0554545466</v>
      </c>
      <c r="T50" s="18">
        <v>44</v>
      </c>
      <c r="U50" s="138"/>
      <c r="V50" s="131"/>
      <c r="W50" s="105"/>
      <c r="X50" s="167"/>
      <c r="Y50" s="156">
        <f t="shared" si="24"/>
        <v>-3139801</v>
      </c>
      <c r="Z50" s="217"/>
      <c r="AD50" s="1"/>
      <c r="AE50" s="1"/>
    </row>
    <row r="51" spans="2:31">
      <c r="B51" s="116">
        <v>45541</v>
      </c>
      <c r="C51" s="14" t="str">
        <f t="shared" si="18"/>
        <v/>
      </c>
      <c r="D51" s="87"/>
      <c r="E51" s="87"/>
      <c r="F51" s="23"/>
      <c r="G51" s="26">
        <f t="shared" si="19"/>
        <v>0</v>
      </c>
      <c r="H51" s="132"/>
      <c r="I51" s="25"/>
      <c r="J51" s="25"/>
      <c r="K51" s="170">
        <f t="shared" si="20"/>
        <v>0</v>
      </c>
      <c r="L51" s="171"/>
      <c r="M51" s="153"/>
      <c r="N51" s="149">
        <f t="shared" si="21"/>
        <v>0</v>
      </c>
      <c r="O51" s="67">
        <f t="shared" si="22"/>
        <v>2456414.1544444454</v>
      </c>
      <c r="P51" s="7">
        <f t="shared" si="5"/>
        <v>110538636.95000005</v>
      </c>
      <c r="Q51" s="164">
        <f t="shared" si="23"/>
        <v>3223974.51</v>
      </c>
      <c r="R51" s="29">
        <f t="shared" si="1"/>
        <v>1614.3973973788843</v>
      </c>
      <c r="S51" s="5">
        <f>SUM($Q$7:$Q51)/T51-1</f>
        <v>2618617.1544444454</v>
      </c>
      <c r="T51" s="18">
        <v>45</v>
      </c>
      <c r="U51" s="138"/>
      <c r="V51" s="131"/>
      <c r="W51" s="105"/>
      <c r="X51" s="167"/>
      <c r="Y51" s="156">
        <f t="shared" si="24"/>
        <v>-3139801</v>
      </c>
      <c r="Z51" s="217"/>
      <c r="AD51" s="1"/>
      <c r="AE51" s="1"/>
    </row>
    <row r="52" spans="2:31">
      <c r="B52" s="116">
        <v>45542</v>
      </c>
      <c r="C52" s="14" t="str">
        <f t="shared" si="18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1"/>
        <v>0</v>
      </c>
      <c r="O52" s="67">
        <f t="shared" si="22"/>
        <v>2469574.0100000012</v>
      </c>
      <c r="P52" s="7">
        <f t="shared" si="5"/>
        <v>113600404.46000005</v>
      </c>
      <c r="Q52" s="164">
        <f t="shared" si="23"/>
        <v>3223971.51</v>
      </c>
      <c r="R52" s="29">
        <f t="shared" si="1"/>
        <v>1622.5105484451685</v>
      </c>
      <c r="S52" s="5">
        <f>SUM($Q$7:$Q52)/T52-1</f>
        <v>2631777.0100000012</v>
      </c>
      <c r="T52" s="18">
        <v>46</v>
      </c>
      <c r="U52" s="138"/>
      <c r="V52" s="131"/>
      <c r="W52" s="105"/>
      <c r="X52" s="167"/>
      <c r="Y52" s="156">
        <f t="shared" si="24"/>
        <v>-3139801</v>
      </c>
      <c r="Z52" s="217"/>
      <c r="AD52" s="1"/>
      <c r="AE52" s="1"/>
    </row>
    <row r="53" spans="2:31">
      <c r="B53" s="116">
        <v>45543</v>
      </c>
      <c r="C53" s="14" t="str">
        <f t="shared" si="18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1"/>
        <v>0</v>
      </c>
      <c r="O53" s="67">
        <f t="shared" si="22"/>
        <v>2482173.8078723415</v>
      </c>
      <c r="P53" s="7">
        <f t="shared" si="5"/>
        <v>116662168.97000006</v>
      </c>
      <c r="Q53" s="164">
        <f t="shared" si="23"/>
        <v>3223968.51</v>
      </c>
      <c r="R53" s="29">
        <f t="shared" si="1"/>
        <v>1630.2784196889975</v>
      </c>
      <c r="S53" s="5">
        <f>SUM($Q$7:$Q53)/T53-1</f>
        <v>2644376.8078723415</v>
      </c>
      <c r="T53" s="18">
        <v>47</v>
      </c>
      <c r="U53" s="138"/>
      <c r="V53" s="131"/>
      <c r="W53" s="105"/>
      <c r="X53" s="167"/>
      <c r="Y53" s="156">
        <f t="shared" si="24"/>
        <v>-3139801</v>
      </c>
      <c r="Z53" s="217"/>
      <c r="AD53" s="1"/>
      <c r="AE53" s="1"/>
    </row>
    <row r="54" spans="2:31">
      <c r="B54" s="116">
        <v>45544</v>
      </c>
      <c r="C54" s="14" t="str">
        <f t="shared" si="18"/>
        <v/>
      </c>
      <c r="D54" s="87"/>
      <c r="E54" s="87"/>
      <c r="F54" s="23"/>
      <c r="G54" s="26">
        <f t="shared" si="19"/>
        <v>0</v>
      </c>
      <c r="H54" s="132"/>
      <c r="I54" s="25"/>
      <c r="J54" s="25"/>
      <c r="K54" s="170">
        <f t="shared" si="20"/>
        <v>0</v>
      </c>
      <c r="L54" s="171"/>
      <c r="M54" s="153"/>
      <c r="N54" s="149">
        <f t="shared" si="21"/>
        <v>0</v>
      </c>
      <c r="O54" s="67">
        <f t="shared" si="22"/>
        <v>2494248.5516666682</v>
      </c>
      <c r="P54" s="7">
        <f t="shared" si="5"/>
        <v>119723930.48000006</v>
      </c>
      <c r="Q54" s="164">
        <f t="shared" si="23"/>
        <v>3223965.51</v>
      </c>
      <c r="R54" s="29">
        <f t="shared" si="1"/>
        <v>1637.7225910992752</v>
      </c>
      <c r="S54" s="5">
        <f>SUM($Q$7:$Q54)/T54-1</f>
        <v>2656451.5516666682</v>
      </c>
      <c r="T54" s="18">
        <v>48</v>
      </c>
      <c r="U54" s="138">
        <f>B54</f>
        <v>45544</v>
      </c>
      <c r="V54" s="131"/>
      <c r="W54" s="105"/>
      <c r="X54" s="167" t="e">
        <f>AVERAGE(W54:W81)</f>
        <v>#DIV/0!</v>
      </c>
      <c r="Y54" s="156">
        <f t="shared" si="24"/>
        <v>-3139801</v>
      </c>
      <c r="Z54" s="217">
        <f>AVERAGE(Y54:Y62)</f>
        <v>-3139801</v>
      </c>
      <c r="AD54" s="1"/>
      <c r="AE54" s="1"/>
    </row>
    <row r="55" spans="2:31">
      <c r="B55" s="116">
        <v>45545</v>
      </c>
      <c r="C55" s="14" t="str">
        <f t="shared" si="18"/>
        <v/>
      </c>
      <c r="D55" s="87"/>
      <c r="E55" s="87"/>
      <c r="F55" s="23"/>
      <c r="G55" s="26">
        <f t="shared" si="19"/>
        <v>0</v>
      </c>
      <c r="H55" s="132"/>
      <c r="I55" s="25"/>
      <c r="J55" s="25"/>
      <c r="K55" s="170">
        <f t="shared" si="20"/>
        <v>0</v>
      </c>
      <c r="L55" s="171"/>
      <c r="M55" s="153"/>
      <c r="N55" s="149">
        <f t="shared" si="21"/>
        <v>0</v>
      </c>
      <c r="O55" s="67">
        <f t="shared" si="22"/>
        <v>2505830.3875510218</v>
      </c>
      <c r="P55" s="7">
        <f t="shared" si="5"/>
        <v>122785688.99000007</v>
      </c>
      <c r="Q55" s="164">
        <f t="shared" si="23"/>
        <v>3223962.51</v>
      </c>
      <c r="R55" s="29">
        <f t="shared" si="1"/>
        <v>1644.862881033157</v>
      </c>
      <c r="S55" s="5">
        <f>SUM($Q$7:$Q55)/T55-1</f>
        <v>2668033.3875510218</v>
      </c>
      <c r="T55" s="18">
        <v>49</v>
      </c>
      <c r="U55" s="138">
        <f>B54+8</f>
        <v>45552</v>
      </c>
      <c r="V55" s="131"/>
      <c r="W55" s="105"/>
      <c r="X55" s="167"/>
      <c r="Y55" s="156">
        <f t="shared" si="24"/>
        <v>-3139801</v>
      </c>
      <c r="Z55" s="217"/>
      <c r="AD55" s="1"/>
      <c r="AE55" s="1"/>
    </row>
    <row r="56" spans="2:31">
      <c r="B56" s="116">
        <v>45546</v>
      </c>
      <c r="C56" s="14" t="str">
        <f t="shared" si="18"/>
        <v/>
      </c>
      <c r="D56" s="87"/>
      <c r="E56" s="87"/>
      <c r="F56" s="23"/>
      <c r="G56" s="26">
        <f t="shared" si="19"/>
        <v>0</v>
      </c>
      <c r="H56" s="132"/>
      <c r="I56" s="25"/>
      <c r="J56" s="25"/>
      <c r="K56" s="170">
        <f t="shared" si="20"/>
        <v>0</v>
      </c>
      <c r="L56" s="171"/>
      <c r="M56" s="153"/>
      <c r="N56" s="149">
        <f t="shared" si="21"/>
        <v>0</v>
      </c>
      <c r="O56" s="67">
        <f t="shared" si="22"/>
        <v>2516948.8900000015</v>
      </c>
      <c r="P56" s="7">
        <f t="shared" si="5"/>
        <v>125847444.50000007</v>
      </c>
      <c r="Q56" s="164">
        <f t="shared" si="23"/>
        <v>3223959.51</v>
      </c>
      <c r="R56" s="29">
        <f t="shared" si="1"/>
        <v>1651.7175223792271</v>
      </c>
      <c r="S56" s="5">
        <f>SUM($Q$7:$Q56)/T56-1</f>
        <v>2679151.8900000015</v>
      </c>
      <c r="T56" s="18">
        <v>50</v>
      </c>
      <c r="U56" s="138"/>
      <c r="V56" s="131"/>
      <c r="W56" s="105"/>
      <c r="X56" s="167"/>
      <c r="Y56" s="156">
        <f t="shared" si="24"/>
        <v>-3139801</v>
      </c>
      <c r="Z56" s="217"/>
      <c r="AD56" s="1"/>
      <c r="AE56" s="1"/>
    </row>
    <row r="57" spans="2:31">
      <c r="B57" s="116">
        <v>45547</v>
      </c>
      <c r="C57" s="14" t="str">
        <f t="shared" si="18"/>
        <v/>
      </c>
      <c r="D57" s="87"/>
      <c r="E57" s="87"/>
      <c r="F57" s="23"/>
      <c r="G57" s="26">
        <f t="shared" si="19"/>
        <v>0</v>
      </c>
      <c r="H57" s="132"/>
      <c r="I57" s="25"/>
      <c r="J57" s="25"/>
      <c r="K57" s="170">
        <f t="shared" si="20"/>
        <v>0</v>
      </c>
      <c r="L57" s="171"/>
      <c r="M57" s="153"/>
      <c r="N57" s="149">
        <f t="shared" si="21"/>
        <v>0</v>
      </c>
      <c r="O57" s="67">
        <f t="shared" si="22"/>
        <v>2527631.3139215703</v>
      </c>
      <c r="P57" s="7">
        <f t="shared" si="5"/>
        <v>128909197.01000008</v>
      </c>
      <c r="Q57" s="164">
        <f t="shared" si="23"/>
        <v>3223956.51</v>
      </c>
      <c r="R57" s="29">
        <f t="shared" si="1"/>
        <v>1658.3033179955924</v>
      </c>
      <c r="S57" s="5">
        <f>SUM($Q$7:$Q57)/T57-1</f>
        <v>2689834.3139215703</v>
      </c>
      <c r="T57" s="18">
        <v>51</v>
      </c>
      <c r="U57" s="138"/>
      <c r="V57" s="131"/>
      <c r="W57" s="105"/>
      <c r="X57" s="167"/>
      <c r="Y57" s="156">
        <f t="shared" si="24"/>
        <v>-3139801</v>
      </c>
      <c r="Z57" s="217"/>
      <c r="AD57" s="1"/>
      <c r="AE57" s="1"/>
    </row>
    <row r="58" spans="2:31">
      <c r="B58" s="116">
        <v>45548</v>
      </c>
      <c r="C58" s="14" t="str">
        <f t="shared" si="18"/>
        <v/>
      </c>
      <c r="D58" s="87"/>
      <c r="E58" s="87"/>
      <c r="F58" s="23"/>
      <c r="G58" s="26">
        <f t="shared" si="19"/>
        <v>0</v>
      </c>
      <c r="H58" s="132"/>
      <c r="I58" s="25"/>
      <c r="J58" s="25"/>
      <c r="K58" s="170">
        <f t="shared" si="20"/>
        <v>0</v>
      </c>
      <c r="L58" s="171"/>
      <c r="M58" s="153"/>
      <c r="N58" s="149">
        <f t="shared" si="21"/>
        <v>0</v>
      </c>
      <c r="O58" s="67">
        <f t="shared" si="22"/>
        <v>2537902.8176923092</v>
      </c>
      <c r="P58" s="7">
        <f t="shared" si="5"/>
        <v>131970946.52000009</v>
      </c>
      <c r="Q58" s="164">
        <f t="shared" si="23"/>
        <v>3223953.51</v>
      </c>
      <c r="R58" s="29">
        <f t="shared" si="1"/>
        <v>1664.6357782128116</v>
      </c>
      <c r="S58" s="5">
        <f>SUM($Q$7:$Q58)/T58-1</f>
        <v>2700105.8176923092</v>
      </c>
      <c r="T58" s="18">
        <v>52</v>
      </c>
      <c r="U58" s="138"/>
      <c r="V58" s="131"/>
      <c r="W58" s="105"/>
      <c r="X58" s="167"/>
      <c r="Y58" s="156">
        <f t="shared" si="24"/>
        <v>-3139801</v>
      </c>
      <c r="Z58" s="217"/>
      <c r="AD58" s="1"/>
      <c r="AE58" s="1"/>
    </row>
    <row r="59" spans="2:31">
      <c r="B59" s="116">
        <v>45549</v>
      </c>
      <c r="C59" s="14" t="str">
        <f t="shared" si="18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1"/>
        <v>0</v>
      </c>
      <c r="O59" s="67">
        <f t="shared" si="22"/>
        <v>2547786.6609433978</v>
      </c>
      <c r="P59" s="7">
        <f t="shared" si="5"/>
        <v>135032693.03000009</v>
      </c>
      <c r="Q59" s="164">
        <f t="shared" si="23"/>
        <v>3223950.51</v>
      </c>
      <c r="R59" s="29">
        <f t="shared" si="1"/>
        <v>1670.7292427704601</v>
      </c>
      <c r="S59" s="5">
        <f>SUM($Q$7:$Q59)/T59-1</f>
        <v>2709989.6609433973</v>
      </c>
      <c r="T59" s="18">
        <v>53</v>
      </c>
      <c r="U59" s="138"/>
      <c r="V59" s="131"/>
      <c r="W59" s="105"/>
      <c r="X59" s="167"/>
      <c r="Y59" s="156">
        <f t="shared" si="24"/>
        <v>-3139801</v>
      </c>
      <c r="Z59" s="217"/>
      <c r="AD59" s="1"/>
      <c r="AE59" s="1"/>
    </row>
    <row r="60" spans="2:31">
      <c r="B60" s="116">
        <v>45550</v>
      </c>
      <c r="C60" s="14" t="str">
        <f t="shared" si="18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1"/>
        <v>0</v>
      </c>
      <c r="O60" s="67">
        <f t="shared" si="22"/>
        <v>2557304.380370372</v>
      </c>
      <c r="P60" s="7">
        <f t="shared" si="5"/>
        <v>138094436.54000008</v>
      </c>
      <c r="Q60" s="164">
        <f t="shared" si="23"/>
        <v>3223947.51</v>
      </c>
      <c r="R60" s="29">
        <f t="shared" si="1"/>
        <v>1676.5969892051808</v>
      </c>
      <c r="S60" s="5">
        <f>SUM($Q$7:$Q60)/T60-1</f>
        <v>2719507.3803703715</v>
      </c>
      <c r="T60" s="18">
        <v>54</v>
      </c>
      <c r="U60" s="138"/>
      <c r="V60" s="131"/>
      <c r="W60" s="105"/>
      <c r="X60" s="167"/>
      <c r="Y60" s="156">
        <f t="shared" si="24"/>
        <v>-3139801</v>
      </c>
      <c r="Z60" s="217"/>
      <c r="AD60" s="1"/>
      <c r="AE60" s="1"/>
    </row>
    <row r="61" spans="2:31">
      <c r="B61" s="116">
        <v>45551</v>
      </c>
      <c r="C61" s="14" t="str">
        <f t="shared" si="18"/>
        <v/>
      </c>
      <c r="D61" s="87"/>
      <c r="E61" s="87"/>
      <c r="F61" s="23"/>
      <c r="G61" s="26">
        <f t="shared" si="19"/>
        <v>0</v>
      </c>
      <c r="H61" s="132"/>
      <c r="I61" s="25"/>
      <c r="J61" s="25"/>
      <c r="K61" s="170">
        <f t="shared" si="20"/>
        <v>0</v>
      </c>
      <c r="L61" s="171"/>
      <c r="M61" s="153"/>
      <c r="N61" s="149">
        <f t="shared" si="21"/>
        <v>0</v>
      </c>
      <c r="O61" s="67">
        <f t="shared" si="22"/>
        <v>2566475.9463636377</v>
      </c>
      <c r="P61" s="7">
        <f t="shared" si="5"/>
        <v>141156177.05000007</v>
      </c>
      <c r="Q61" s="164">
        <f t="shared" si="23"/>
        <v>3223944.51</v>
      </c>
      <c r="R61" s="29">
        <f t="shared" si="1"/>
        <v>1682.2513294145874</v>
      </c>
      <c r="S61" s="5">
        <f>SUM($Q$7:$Q61)/T61-1</f>
        <v>2728678.9463636372</v>
      </c>
      <c r="T61" s="18">
        <v>55</v>
      </c>
      <c r="U61" s="138"/>
      <c r="V61" s="131"/>
      <c r="W61" s="105"/>
      <c r="X61" s="167"/>
      <c r="Y61" s="156">
        <f t="shared" si="24"/>
        <v>-3139801</v>
      </c>
      <c r="Z61" s="217"/>
      <c r="AD61" s="1"/>
      <c r="AE61" s="1"/>
    </row>
    <row r="62" spans="2:31">
      <c r="B62" s="116">
        <v>45552</v>
      </c>
      <c r="C62" s="14" t="str">
        <f t="shared" si="18"/>
        <v/>
      </c>
      <c r="D62" s="87"/>
      <c r="E62" s="87"/>
      <c r="F62" s="23"/>
      <c r="G62" s="26">
        <f t="shared" si="19"/>
        <v>0</v>
      </c>
      <c r="H62" s="132"/>
      <c r="I62" s="25"/>
      <c r="J62" s="25"/>
      <c r="K62" s="170">
        <f t="shared" si="20"/>
        <v>0</v>
      </c>
      <c r="L62" s="171"/>
      <c r="M62" s="153"/>
      <c r="N62" s="149">
        <f t="shared" si="21"/>
        <v>0</v>
      </c>
      <c r="O62" s="67">
        <f t="shared" si="22"/>
        <v>2575319.9028571439</v>
      </c>
      <c r="P62" s="7">
        <f t="shared" si="5"/>
        <v>144217914.56000006</v>
      </c>
      <c r="Q62" s="164">
        <f t="shared" si="23"/>
        <v>3223941.51</v>
      </c>
      <c r="R62" s="29">
        <f t="shared" si="1"/>
        <v>1687.7036958750359</v>
      </c>
      <c r="S62" s="5">
        <f>SUM($Q$7:$Q62)/T62-1</f>
        <v>2737522.9028571434</v>
      </c>
      <c r="T62" s="18">
        <v>56</v>
      </c>
      <c r="U62" s="138"/>
      <c r="V62" s="131"/>
      <c r="W62" s="105"/>
      <c r="X62" s="167"/>
      <c r="Y62" s="156">
        <f t="shared" si="24"/>
        <v>-3139801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271"/>
  <sheetViews>
    <sheetView topLeftCell="A5251" workbookViewId="0">
      <selection activeCell="D5271" sqref="D5271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2"/>
  <sheetViews>
    <sheetView workbookViewId="0">
      <pane ySplit="1" topLeftCell="A229" activePane="bottomLeft" state="frozen"/>
      <selection activeCell="X30" sqref="X30"/>
      <selection pane="bottomLeft" activeCell="A242" sqref="A242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2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50</vt:i4>
      </vt:variant>
      <vt:variant>
        <vt:lpstr>Named Ranges</vt:lpstr>
      </vt:variant>
      <vt:variant>
        <vt:i4>49</vt:i4>
      </vt:variant>
    </vt:vector>
  </HeadingPairs>
  <TitlesOfParts>
    <vt:vector size="99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2024-08-02T09:28:28Z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