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0D131B4-0D80-4A7C-A19E-A35D55A9E3FD}" xr6:coauthVersionLast="47" xr6:coauthVersionMax="47" xr10:uidLastSave="{00000000-0000-0000-0000-000000000000}"/>
  <bookViews>
    <workbookView xWindow="1875" yWindow="405" windowWidth="25170" windowHeight="15390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9" i="150" l="1"/>
  <c r="I9" i="150"/>
  <c r="I8" i="150"/>
  <c r="Y7" i="150"/>
  <c r="Q7" i="150"/>
  <c r="I55" i="149"/>
  <c r="D14" i="150"/>
  <c r="D7" i="150"/>
  <c r="Q54" i="149"/>
  <c r="I54" i="149"/>
  <c r="I51" i="149"/>
  <c r="Q50" i="149"/>
  <c r="Q48" i="149" l="1"/>
  <c r="D49" i="149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N40" i="150"/>
  <c r="K40" i="150"/>
  <c r="G40" i="150"/>
  <c r="C40" i="150"/>
  <c r="C39" i="150"/>
  <c r="C38" i="150"/>
  <c r="K37" i="150"/>
  <c r="G37" i="150"/>
  <c r="N37" i="150" s="1"/>
  <c r="K36" i="150"/>
  <c r="G36" i="150"/>
  <c r="C36" i="150"/>
  <c r="K35" i="150"/>
  <c r="G35" i="150"/>
  <c r="C35" i="150"/>
  <c r="U34" i="150"/>
  <c r="N34" i="150"/>
  <c r="K34" i="150"/>
  <c r="G34" i="150"/>
  <c r="C34" i="150"/>
  <c r="X33" i="150"/>
  <c r="U33" i="150"/>
  <c r="K33" i="150"/>
  <c r="N33" i="150" s="1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N27" i="150" s="1"/>
  <c r="G27" i="150"/>
  <c r="C27" i="150"/>
  <c r="X26" i="150"/>
  <c r="U26" i="150"/>
  <c r="K26" i="150"/>
  <c r="G26" i="150"/>
  <c r="C25" i="150"/>
  <c r="C24" i="150"/>
  <c r="K23" i="150"/>
  <c r="N23" i="150" s="1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N19" i="150" s="1"/>
  <c r="G19" i="150"/>
  <c r="C18" i="150"/>
  <c r="C17" i="150"/>
  <c r="K16" i="150"/>
  <c r="G16" i="150"/>
  <c r="K15" i="150"/>
  <c r="N15" i="150" s="1"/>
  <c r="G15" i="150"/>
  <c r="K14" i="150"/>
  <c r="G14" i="150"/>
  <c r="U13" i="150"/>
  <c r="K13" i="150"/>
  <c r="N13" i="150" s="1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Q43" i="149"/>
  <c r="N9" i="150" l="1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Y21" i="150" l="1"/>
  <c r="Z12" i="150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S53" i="149"/>
  <c r="R53" i="149" s="1"/>
  <c r="Q55" i="149" l="1"/>
  <c r="G59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Q13" i="150"/>
  <c r="Q14" i="150" l="1"/>
  <c r="P13" i="150"/>
  <c r="O13" i="150" s="1"/>
  <c r="S13" i="150"/>
  <c r="R13" i="150" s="1"/>
  <c r="S14" i="150"/>
  <c r="R14" i="150" s="1"/>
  <c r="Q15" i="150" l="1"/>
  <c r="P14" i="150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Q19" i="150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Q23" i="150" l="1"/>
  <c r="P22" i="150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Q26" i="150" l="1"/>
  <c r="P25" i="150"/>
  <c r="O25" i="150" s="1"/>
  <c r="S25" i="150"/>
  <c r="R25" i="150" s="1"/>
  <c r="Q27" i="150" l="1"/>
  <c r="P26" i="150"/>
  <c r="O26" i="150" s="1"/>
  <c r="S26" i="150"/>
  <c r="R26" i="150" s="1"/>
  <c r="Q28" i="150" l="1"/>
  <c r="P27" i="150"/>
  <c r="O27" i="150" s="1"/>
  <c r="S27" i="150"/>
  <c r="R27" i="150" s="1"/>
  <c r="Q29" i="150" l="1"/>
  <c r="P28" i="150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Q33" i="150"/>
  <c r="S32" i="150"/>
  <c r="R32" i="150" s="1"/>
  <c r="Q34" i="150" l="1"/>
  <c r="P33" i="150"/>
  <c r="O33" i="150" s="1"/>
  <c r="S33" i="150"/>
  <c r="R33" i="150" s="1"/>
  <c r="Q35" i="150" l="1"/>
  <c r="P34" i="150"/>
  <c r="O34" i="150" s="1"/>
  <c r="S34" i="150"/>
  <c r="R34" i="150" s="1"/>
  <c r="P35" i="150" l="1"/>
  <c r="O35" i="150" s="1"/>
  <c r="Q36" i="150"/>
  <c r="S35" i="150"/>
  <c r="R35" i="150" s="1"/>
  <c r="P36" i="150" l="1"/>
  <c r="O36" i="150" s="1"/>
  <c r="Q37" i="150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Q40" i="150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<sst xmlns="http://schemas.openxmlformats.org/spreadsheetml/2006/main" count="2126" uniqueCount="401">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</sst>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G59" sqref="G5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f>-3000+2400</f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f>-1000+3300</f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f>-1000-6400</f>
        <v>-7400</v>
      </c>
      <c r="J55" s="226">
        <v>-400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W14" sqref="W1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-17600</v>
      </c>
      <c r="J7" s="201">
        <v>-400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4">
        <f>AVERAGE(W7:W11)</f>
        <v>-2764632.8</v>
      </c>
      <c r="Y7" s="215">
        <f>G62-K7-L7</f>
        <v>-2776288</v>
      </c>
      <c r="Z7" s="216">
        <f>AVERAGE(Y7:Y13)</f>
        <v>-2768195.7142857141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f>-9900-11900</f>
        <v>-21800</v>
      </c>
      <c r="J8" s="63">
        <v>-400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167"/>
      <c r="Y8" s="156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f>13100-14900</f>
        <v>-1800</v>
      </c>
      <c r="J9" s="63">
        <v>-400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167"/>
      <c r="Y9" s="156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5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167"/>
      <c r="Y10" s="156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167"/>
      <c r="Y11" s="156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/>
      <c r="F12" s="23"/>
      <c r="G12" s="26">
        <f>D12+E12+F12-E9-F9</f>
        <v>2596315</v>
      </c>
      <c r="H12" s="132">
        <v>200</v>
      </c>
      <c r="I12" s="63">
        <v>8800</v>
      </c>
      <c r="J12" s="63">
        <v>-200</v>
      </c>
      <c r="K12" s="170">
        <f t="shared" ref="K12:K55" si="8">+H12+I12+J12</f>
        <v>8800</v>
      </c>
      <c r="L12" s="171"/>
      <c r="M12" s="153"/>
      <c r="N12" s="149">
        <f t="shared" ref="N12:N15" si="9">L12+K12+G12+M12</f>
        <v>2605115</v>
      </c>
      <c r="O12" s="67">
        <f t="shared" si="3"/>
        <v>468692.50999999995</v>
      </c>
      <c r="P12" s="163">
        <f t="shared" si="6"/>
        <v>2812155.0599999996</v>
      </c>
      <c r="Q12" s="164">
        <f>Q11+N12+1</f>
        <v>2795240.51</v>
      </c>
      <c r="R12" s="29">
        <f t="shared" si="1"/>
        <v>379.06396470420111</v>
      </c>
      <c r="S12" s="5">
        <f>SUM($Q$7:$Q12)/T12+1</f>
        <v>636645.50999999989</v>
      </c>
      <c r="T12" s="17">
        <v>6</v>
      </c>
      <c r="U12" s="138">
        <f>B12</f>
        <v>45873</v>
      </c>
      <c r="V12" s="310"/>
      <c r="W12" s="105"/>
      <c r="X12" s="167" t="e">
        <f>AVERAGE(W12:W20)</f>
        <v>#DIV/0!</v>
      </c>
      <c r="Y12" s="156">
        <f>Y11-K12-L12</f>
        <v>-2773003</v>
      </c>
      <c r="Z12" s="217">
        <f>AVERAGE(Y12:Y20)</f>
        <v>-2785970.111111111</v>
      </c>
      <c r="AA12" s="92"/>
    </row>
    <row r="13" spans="2:255">
      <c r="B13" s="116">
        <v>45874</v>
      </c>
      <c r="C13" s="14"/>
      <c r="D13" s="87"/>
      <c r="E13" s="87"/>
      <c r="F13" s="23"/>
      <c r="G13" s="26">
        <f>D13+E13+F13-E12-F12</f>
        <v>0</v>
      </c>
      <c r="H13" s="132">
        <v>200</v>
      </c>
      <c r="I13" s="63">
        <v>8200</v>
      </c>
      <c r="J13" s="63">
        <v>-200</v>
      </c>
      <c r="K13" s="170">
        <f t="shared" si="8"/>
        <v>8200</v>
      </c>
      <c r="L13" s="171"/>
      <c r="M13" s="153"/>
      <c r="N13" s="149">
        <f t="shared" si="9"/>
        <v>8200</v>
      </c>
      <c r="O13" s="67">
        <f t="shared" si="3"/>
        <v>778234.65285714273</v>
      </c>
      <c r="P13" s="163">
        <f t="shared" si="6"/>
        <v>5447642.5699999994</v>
      </c>
      <c r="Q13" s="164">
        <f>Q12+N13-1</f>
        <v>2803439.51</v>
      </c>
      <c r="R13" s="29">
        <f t="shared" si="1"/>
        <v>563.36730307298672</v>
      </c>
      <c r="S13" s="5">
        <f>SUM($Q$7:$Q13)/T13</f>
        <v>946186.65285714273</v>
      </c>
      <c r="T13" s="17">
        <v>7</v>
      </c>
      <c r="U13" s="138">
        <f>B12+8</f>
        <v>45881</v>
      </c>
      <c r="V13" s="249"/>
      <c r="W13" s="105"/>
      <c r="X13" s="167"/>
      <c r="Y13" s="156">
        <f>Y12-K13-L13</f>
        <v>-2781203</v>
      </c>
      <c r="Z13" s="217"/>
      <c r="AA13" s="92"/>
      <c r="AB13" s="92"/>
    </row>
    <row r="14" spans="2:255">
      <c r="B14" s="116">
        <v>45875</v>
      </c>
      <c r="C14" s="14"/>
      <c r="D14" s="87">
        <f>-10199</f>
        <v>-10199</v>
      </c>
      <c r="E14" s="87"/>
      <c r="F14" s="23"/>
      <c r="G14" s="26">
        <f>D14+E14+F14-E13-F13</f>
        <v>-10199</v>
      </c>
      <c r="H14" s="132">
        <v>200</v>
      </c>
      <c r="I14" s="63">
        <v>5100</v>
      </c>
      <c r="J14" s="63">
        <v>-200</v>
      </c>
      <c r="K14" s="170">
        <f t="shared" si="8"/>
        <v>5100</v>
      </c>
      <c r="L14" s="171"/>
      <c r="M14" s="154"/>
      <c r="N14" s="149">
        <f t="shared" si="9"/>
        <v>-5099</v>
      </c>
      <c r="O14" s="67">
        <f>P14/T14+1</f>
        <v>1009754.8849999999</v>
      </c>
      <c r="P14" s="163">
        <f t="shared" si="6"/>
        <v>8078031.0799999991</v>
      </c>
      <c r="Q14" s="164">
        <f>Q13+N14</f>
        <v>2798340.51</v>
      </c>
      <c r="R14" s="29">
        <f t="shared" si="1"/>
        <v>701.21575509669412</v>
      </c>
      <c r="S14" s="5">
        <f>SUM($Q$7:$Q14)/T14</f>
        <v>1177705.8849999998</v>
      </c>
      <c r="T14" s="17">
        <v>8</v>
      </c>
      <c r="U14" s="4"/>
      <c r="V14" s="4"/>
      <c r="W14" s="105"/>
      <c r="X14" s="167"/>
      <c r="Y14" s="156">
        <f>Y13-K14-L14</f>
        <v>-2786303</v>
      </c>
      <c r="Z14" s="217"/>
      <c r="AA14" s="92"/>
    </row>
    <row r="15" spans="2:255">
      <c r="B15" s="116">
        <v>45876</v>
      </c>
      <c r="C15" s="14"/>
      <c r="D15" s="87"/>
      <c r="E15" s="87"/>
      <c r="F15" s="23"/>
      <c r="G15" s="26">
        <f>D15+E15+F15-E14-F14</f>
        <v>0</v>
      </c>
      <c r="H15" s="132">
        <v>200</v>
      </c>
      <c r="I15" s="63">
        <v>-700</v>
      </c>
      <c r="J15" s="63">
        <v>-200</v>
      </c>
      <c r="K15" s="170">
        <f t="shared" si="8"/>
        <v>-700</v>
      </c>
      <c r="L15" s="172"/>
      <c r="M15" s="153"/>
      <c r="N15" s="149">
        <f t="shared" si="9"/>
        <v>-700</v>
      </c>
      <c r="O15" s="67">
        <f t="shared" si="3"/>
        <v>1189746.621111111</v>
      </c>
      <c r="P15" s="7">
        <f t="shared" si="6"/>
        <v>10707719.59</v>
      </c>
      <c r="Q15" s="164">
        <f t="shared" si="5"/>
        <v>2797640.51</v>
      </c>
      <c r="R15" s="29">
        <f t="shared" si="1"/>
        <v>808.38490825421002</v>
      </c>
      <c r="S15" s="5">
        <f>SUM($Q$7:$Q15)/T15</f>
        <v>1357698.6211111108</v>
      </c>
      <c r="T15" s="17">
        <v>9</v>
      </c>
      <c r="U15" s="4"/>
      <c r="V15" s="4"/>
      <c r="W15" s="105"/>
      <c r="X15" s="167"/>
      <c r="Y15" s="156">
        <f>Y14-K15-L15</f>
        <v>-2785603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/>
      <c r="F16" s="23"/>
      <c r="G16" s="26">
        <f>D16+E16+F16-E15-F15</f>
        <v>0</v>
      </c>
      <c r="H16" s="132">
        <v>200</v>
      </c>
      <c r="I16" s="63">
        <v>1100</v>
      </c>
      <c r="J16" s="63">
        <v>-200</v>
      </c>
      <c r="K16" s="170">
        <f t="shared" si="8"/>
        <v>1100</v>
      </c>
      <c r="L16" s="172"/>
      <c r="M16" s="153"/>
      <c r="N16" s="152">
        <f>L16+K16+G16+M16</f>
        <v>1100</v>
      </c>
      <c r="O16" s="67">
        <f t="shared" si="3"/>
        <v>1333850.9099999999</v>
      </c>
      <c r="P16" s="70">
        <f t="shared" si="6"/>
        <v>13338509.1</v>
      </c>
      <c r="Q16" s="164">
        <f>Q15+N16+1</f>
        <v>2798741.51</v>
      </c>
      <c r="R16" s="71">
        <f t="shared" si="1"/>
        <v>894.18578522434962</v>
      </c>
      <c r="S16" s="72">
        <f>SUM($Q$7:$Q16)/T16</f>
        <v>1501802.9099999997</v>
      </c>
      <c r="T16" s="73">
        <v>10</v>
      </c>
      <c r="U16" s="218"/>
      <c r="V16" s="133"/>
      <c r="W16" s="105"/>
      <c r="X16" s="167"/>
      <c r="Y16" s="156">
        <f>Y15-K16-L16-1</f>
        <v>-2786704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1451754.419090909</v>
      </c>
      <c r="P17" s="7">
        <f t="shared" si="6"/>
        <v>15969298.609999999</v>
      </c>
      <c r="Q17" s="164">
        <f t="shared" ref="Q17:Q18" si="10">Q16+N17</f>
        <v>2798741.51</v>
      </c>
      <c r="R17" s="29">
        <f t="shared" si="1"/>
        <v>964.38650274537304</v>
      </c>
      <c r="S17" s="5">
        <f>SUM($Q$7:$Q17)/T17</f>
        <v>1619706.419090909</v>
      </c>
      <c r="T17" s="18">
        <v>11</v>
      </c>
      <c r="U17" s="27"/>
      <c r="V17" s="136"/>
      <c r="W17" s="105"/>
      <c r="X17" s="167"/>
      <c r="Y17" s="156">
        <f t="shared" si="7"/>
        <v>-2786704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1550007.343333333</v>
      </c>
      <c r="P18" s="7">
        <f t="shared" si="6"/>
        <v>18600088.119999997</v>
      </c>
      <c r="Q18" s="164">
        <f t="shared" si="10"/>
        <v>2798741.51</v>
      </c>
      <c r="R18" s="29">
        <f t="shared" si="1"/>
        <v>1022.8871006795591</v>
      </c>
      <c r="S18" s="5">
        <f>SUM($Q$7:$Q18)/T18</f>
        <v>1717959.343333333</v>
      </c>
      <c r="T18" s="18">
        <v>12</v>
      </c>
      <c r="U18" s="27"/>
      <c r="V18" s="136"/>
      <c r="W18" s="105"/>
      <c r="X18" s="167"/>
      <c r="Y18" s="156">
        <f t="shared" si="7"/>
        <v>-2786704</v>
      </c>
      <c r="Z18" s="217"/>
      <c r="AA18" s="92"/>
    </row>
    <row r="19" spans="2:31">
      <c r="B19" s="116">
        <v>45880</v>
      </c>
      <c r="C19" s="14"/>
      <c r="D19" s="87"/>
      <c r="E19" s="87"/>
      <c r="F19" s="23"/>
      <c r="G19" s="26">
        <f>D19+E19+F19-E16-F16</f>
        <v>0</v>
      </c>
      <c r="H19" s="132">
        <v>200</v>
      </c>
      <c r="I19" s="63">
        <v>3150</v>
      </c>
      <c r="J19" s="63">
        <v>-100</v>
      </c>
      <c r="K19" s="170">
        <f t="shared" si="8"/>
        <v>3250</v>
      </c>
      <c r="L19" s="171"/>
      <c r="M19" s="153"/>
      <c r="N19" s="149">
        <f t="shared" ref="N19:N48" si="11">L19+K19+G19+M19</f>
        <v>3250</v>
      </c>
      <c r="O19" s="67">
        <f t="shared" si="3"/>
        <v>1633394.3561538458</v>
      </c>
      <c r="P19" s="7">
        <f t="shared" si="6"/>
        <v>21234126.629999995</v>
      </c>
      <c r="Q19" s="164">
        <f>Q18+N19-1</f>
        <v>2801990.51</v>
      </c>
      <c r="R19" s="29">
        <f t="shared" si="1"/>
        <v>1072.5364128762062</v>
      </c>
      <c r="S19" s="5">
        <f>SUM($Q$7:$Q19)/T19</f>
        <v>1801346.3561538458</v>
      </c>
      <c r="T19" s="18">
        <v>13</v>
      </c>
      <c r="U19" s="138">
        <f>B19</f>
        <v>45880</v>
      </c>
      <c r="V19" s="310"/>
      <c r="W19" s="105"/>
      <c r="X19" s="167" t="e">
        <f>AVERAGE(W19:W27)</f>
        <v>#DIV/0!</v>
      </c>
      <c r="Y19" s="156">
        <f>Y18-K19-L19</f>
        <v>-2789954</v>
      </c>
      <c r="Z19" s="217">
        <f>AVERAGE(Y19:Y27)</f>
        <v>-2778425.888888889</v>
      </c>
      <c r="AA19" s="92"/>
      <c r="AD19" s="309"/>
    </row>
    <row r="20" spans="2:31">
      <c r="B20" s="116">
        <v>45881</v>
      </c>
      <c r="C20" s="14"/>
      <c r="D20" s="87"/>
      <c r="E20" s="87"/>
      <c r="F20" s="23"/>
      <c r="G20" s="26">
        <f>D20+E20+F20-E19-F19</f>
        <v>0</v>
      </c>
      <c r="H20" s="132">
        <v>200</v>
      </c>
      <c r="I20" s="63">
        <v>7500</v>
      </c>
      <c r="J20" s="63">
        <v>-100</v>
      </c>
      <c r="K20" s="170">
        <f>+H20+I20+J20</f>
        <v>7600</v>
      </c>
      <c r="L20" s="171"/>
      <c r="M20" s="153"/>
      <c r="N20" s="149">
        <f t="shared" si="11"/>
        <v>7600</v>
      </c>
      <c r="O20" s="67">
        <f t="shared" si="3"/>
        <v>1705411.7957142852</v>
      </c>
      <c r="P20" s="7">
        <f t="shared" si="6"/>
        <v>23875765.139999993</v>
      </c>
      <c r="Q20" s="164">
        <f>Q19+N20</f>
        <v>2809590.51</v>
      </c>
      <c r="R20" s="29">
        <f t="shared" si="1"/>
        <v>1115.4161877883475</v>
      </c>
      <c r="S20" s="5">
        <f>SUM($Q$7:$Q20)/T20</f>
        <v>1873363.7957142852</v>
      </c>
      <c r="T20" s="18">
        <v>14</v>
      </c>
      <c r="U20" s="138">
        <f>B19+8</f>
        <v>45888</v>
      </c>
      <c r="V20" s="131"/>
      <c r="W20" s="105"/>
      <c r="X20" s="167"/>
      <c r="Y20" s="156">
        <f>Y19-K20-L20+1</f>
        <v>-2797553</v>
      </c>
      <c r="Z20" s="217"/>
      <c r="AA20" s="92"/>
      <c r="AB20" s="92"/>
    </row>
    <row r="21" spans="2:31">
      <c r="B21" s="116">
        <v>45882</v>
      </c>
      <c r="C21" s="14"/>
      <c r="D21" s="87"/>
      <c r="E21" s="87"/>
      <c r="F21" s="23"/>
      <c r="G21" s="26">
        <f>D21+E21+F21-E20-F20</f>
        <v>0</v>
      </c>
      <c r="H21" s="132">
        <v>200</v>
      </c>
      <c r="I21" s="63">
        <v>-14450</v>
      </c>
      <c r="J21" s="63">
        <v>-100</v>
      </c>
      <c r="K21" s="170">
        <f t="shared" ref="K21:K23" si="12">+H21+I21+J21</f>
        <v>-14350</v>
      </c>
      <c r="L21" s="171"/>
      <c r="M21" s="153"/>
      <c r="N21" s="149">
        <f t="shared" si="11"/>
        <v>-14350</v>
      </c>
      <c r="O21" s="67">
        <f t="shared" si="3"/>
        <v>1766870.2433333327</v>
      </c>
      <c r="P21" s="7">
        <f t="shared" si="6"/>
        <v>26503053.649999991</v>
      </c>
      <c r="Q21" s="164">
        <f>Q20+N21</f>
        <v>2795240.51</v>
      </c>
      <c r="R21" s="29">
        <f t="shared" si="1"/>
        <v>1152.009052189514</v>
      </c>
      <c r="S21" s="5">
        <f>SUM($Q$7:$Q21)/T21</f>
        <v>1934822.2433333327</v>
      </c>
      <c r="T21" s="18">
        <v>15</v>
      </c>
      <c r="U21" s="4"/>
      <c r="V21" s="131"/>
      <c r="W21" s="105"/>
      <c r="X21" s="167"/>
      <c r="Y21" s="156">
        <f>Y20-K21-L21</f>
        <v>-2783203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>
        <v>200</v>
      </c>
      <c r="I22" s="63">
        <v>-13800</v>
      </c>
      <c r="J22" s="63">
        <v>-100</v>
      </c>
      <c r="K22" s="170">
        <f t="shared" si="12"/>
        <v>-13700</v>
      </c>
      <c r="L22" s="171"/>
      <c r="M22" s="153"/>
      <c r="N22" s="149">
        <f t="shared" si="11"/>
        <v>-13700</v>
      </c>
      <c r="O22" s="67">
        <f t="shared" si="3"/>
        <v>1819790.1349999993</v>
      </c>
      <c r="P22" s="7">
        <f t="shared" si="6"/>
        <v>29116642.159999989</v>
      </c>
      <c r="Q22" s="164">
        <f>Q21+N22</f>
        <v>2781540.51</v>
      </c>
      <c r="R22" s="29">
        <f t="shared" si="1"/>
        <v>1183.5179902591212</v>
      </c>
      <c r="S22" s="5">
        <f>SUM($Q$7:$Q22)/T22</f>
        <v>1987742.1349999993</v>
      </c>
      <c r="T22" s="18">
        <v>16</v>
      </c>
      <c r="U22" s="4"/>
      <c r="V22" s="131"/>
      <c r="W22" s="105"/>
      <c r="X22" s="167"/>
      <c r="Y22" s="156">
        <f>Y21-K22-L22</f>
        <v>-2769503</v>
      </c>
      <c r="Z22" s="217"/>
      <c r="AA22" s="92"/>
    </row>
    <row r="23" spans="2:31">
      <c r="B23" s="116">
        <v>45884</v>
      </c>
      <c r="C23" s="14"/>
      <c r="D23" s="87"/>
      <c r="E23" s="87"/>
      <c r="F23" s="23"/>
      <c r="G23" s="26">
        <f t="shared" si="13"/>
        <v>0</v>
      </c>
      <c r="H23" s="132">
        <v>200</v>
      </c>
      <c r="I23" s="63">
        <v>2300</v>
      </c>
      <c r="J23" s="63">
        <v>-100</v>
      </c>
      <c r="K23" s="170">
        <f t="shared" si="12"/>
        <v>2400</v>
      </c>
      <c r="L23" s="171"/>
      <c r="M23" s="153"/>
      <c r="N23" s="149">
        <f t="shared" si="11"/>
        <v>2400</v>
      </c>
      <c r="O23" s="67">
        <f t="shared" si="3"/>
        <v>1866625.3335294109</v>
      </c>
      <c r="P23" s="7">
        <f t="shared" si="6"/>
        <v>31732630.669999987</v>
      </c>
      <c r="Q23" s="164">
        <f>Q22+N23</f>
        <v>2783940.51</v>
      </c>
      <c r="R23" s="29">
        <f t="shared" si="1"/>
        <v>1211.4040520680974</v>
      </c>
      <c r="S23" s="5">
        <f>SUM($Q$7:$Q23)/T23</f>
        <v>2034577.3335294109</v>
      </c>
      <c r="T23" s="18">
        <v>17</v>
      </c>
      <c r="U23" s="27"/>
      <c r="V23" s="135"/>
      <c r="W23" s="105"/>
      <c r="X23" s="167"/>
      <c r="Y23" s="156">
        <f>Y22-K23-L23-1</f>
        <v>-2771904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1908256.6211111103</v>
      </c>
      <c r="P24" s="7">
        <f t="shared" si="6"/>
        <v>34348619.179999985</v>
      </c>
      <c r="Q24" s="164">
        <f t="shared" ref="Q24" si="14">Q23+N24</f>
        <v>2783940.51</v>
      </c>
      <c r="R24" s="29">
        <f t="shared" si="1"/>
        <v>1236.1916625649651</v>
      </c>
      <c r="S24" s="5">
        <f>SUM($Q$7:$Q24)/T24</f>
        <v>2076208.6211111103</v>
      </c>
      <c r="T24" s="18">
        <v>18</v>
      </c>
      <c r="U24" s="4"/>
      <c r="V24" s="135"/>
      <c r="W24" s="105"/>
      <c r="X24" s="167"/>
      <c r="Y24" s="156">
        <f t="shared" ref="Y24:Y55" si="15">Y23-K24-L24</f>
        <v>-2771904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1945505.6678947359</v>
      </c>
      <c r="P25" s="7">
        <f t="shared" si="6"/>
        <v>36964607.689999983</v>
      </c>
      <c r="Q25" s="164">
        <f>Q24+N25</f>
        <v>2783940.51</v>
      </c>
      <c r="R25" s="29">
        <f t="shared" si="1"/>
        <v>1258.3694554960562</v>
      </c>
      <c r="S25" s="5">
        <f>SUM($Q$7:$Q25)/T25-1</f>
        <v>2113456.6678947359</v>
      </c>
      <c r="T25" s="18">
        <v>19</v>
      </c>
      <c r="U25" s="4"/>
      <c r="V25" s="131"/>
      <c r="W25" s="105"/>
      <c r="X25" s="167"/>
      <c r="Y25" s="156">
        <f t="shared" si="15"/>
        <v>-2771904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/>
      <c r="F26" s="23"/>
      <c r="G26" s="26">
        <f>D26+E26+F26-E23-F23</f>
        <v>0</v>
      </c>
      <c r="H26" s="132">
        <v>200</v>
      </c>
      <c r="I26" s="63">
        <v>-800</v>
      </c>
      <c r="J26" s="63">
        <v>700</v>
      </c>
      <c r="K26" s="170">
        <f t="shared" si="8"/>
        <v>100</v>
      </c>
      <c r="L26" s="171"/>
      <c r="M26" s="153"/>
      <c r="N26" s="149">
        <f t="shared" ref="N26" si="16">L26+K26+G26+M26</f>
        <v>100</v>
      </c>
      <c r="O26" s="67">
        <f t="shared" si="3"/>
        <v>1979034.8599999989</v>
      </c>
      <c r="P26" s="7">
        <f t="shared" si="6"/>
        <v>39580697.199999981</v>
      </c>
      <c r="Q26" s="164">
        <f>Q25+N26+1</f>
        <v>2784041.51</v>
      </c>
      <c r="R26" s="29">
        <f t="shared" si="1"/>
        <v>1278.3336072211102</v>
      </c>
      <c r="S26" s="5">
        <f>SUM($Q$7:$Q26)/T26</f>
        <v>2146986.8599999989</v>
      </c>
      <c r="T26" s="18">
        <v>20</v>
      </c>
      <c r="U26" s="138">
        <f>B26</f>
        <v>45887</v>
      </c>
      <c r="V26" s="310"/>
      <c r="W26" s="105"/>
      <c r="X26" s="167" t="e">
        <f>AVERAGE(W26:W34)</f>
        <v>#DIV/0!</v>
      </c>
      <c r="Y26" s="156">
        <f t="shared" si="15"/>
        <v>-2772004</v>
      </c>
      <c r="Z26" s="217">
        <f>AVERAGE(Y26:Y34)</f>
        <v>-2771181.5555555555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200</v>
      </c>
      <c r="I27" s="63">
        <v>5000</v>
      </c>
      <c r="J27" s="63">
        <v>700</v>
      </c>
      <c r="K27" s="170">
        <f t="shared" si="8"/>
        <v>5900</v>
      </c>
      <c r="L27" s="171"/>
      <c r="M27" s="153"/>
      <c r="N27" s="149">
        <f>L27+K27+G27+M27</f>
        <v>5900</v>
      </c>
      <c r="O27" s="67">
        <f t="shared" si="3"/>
        <v>2009651.7480952372</v>
      </c>
      <c r="P27" s="7">
        <f t="shared" si="6"/>
        <v>42202686.709999979</v>
      </c>
      <c r="Q27" s="164">
        <f>Q26+N27</f>
        <v>2789941.51</v>
      </c>
      <c r="R27" s="29">
        <f t="shared" si="1"/>
        <v>1296.5637492231335</v>
      </c>
      <c r="S27" s="5">
        <f>SUM($Q$7:$Q27)/T27+1</f>
        <v>2177604.7480952372</v>
      </c>
      <c r="T27" s="18">
        <v>21</v>
      </c>
      <c r="U27" s="138">
        <f>B28+6</f>
        <v>45895</v>
      </c>
      <c r="V27" s="159"/>
      <c r="W27" s="105"/>
      <c r="X27" s="167"/>
      <c r="Y27" s="156">
        <f>Y26-K27-L27</f>
        <v>-2777904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>
        <v>200</v>
      </c>
      <c r="I28" s="63">
        <v>-2400</v>
      </c>
      <c r="J28" s="63">
        <v>700</v>
      </c>
      <c r="K28" s="170">
        <f t="shared" si="8"/>
        <v>-1500</v>
      </c>
      <c r="L28" s="171"/>
      <c r="M28" s="153"/>
      <c r="N28" s="149">
        <f>L28+K28+G28+M28</f>
        <v>-1500</v>
      </c>
      <c r="O28" s="67">
        <f t="shared" si="3"/>
        <v>2037417.0099999988</v>
      </c>
      <c r="P28" s="7">
        <f t="shared" si="6"/>
        <v>44823174.219999976</v>
      </c>
      <c r="Q28" s="164">
        <f>Q27+N28-2</f>
        <v>2788439.51</v>
      </c>
      <c r="R28" s="29">
        <f t="shared" si="1"/>
        <v>1313.0954141659515</v>
      </c>
      <c r="S28" s="5">
        <f>SUM($Q$7:$Q28)/T28+1</f>
        <v>2205370.0099999988</v>
      </c>
      <c r="T28" s="18">
        <v>22</v>
      </c>
      <c r="U28" s="4"/>
      <c r="V28" s="131"/>
      <c r="W28" s="105"/>
      <c r="X28" s="167"/>
      <c r="Y28" s="156">
        <f>Y27-K28-L28+2</f>
        <v>-2776402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>
        <v>200</v>
      </c>
      <c r="I29" s="63">
        <v>-12500</v>
      </c>
      <c r="J29" s="63">
        <v>700</v>
      </c>
      <c r="K29" s="170">
        <f t="shared" si="8"/>
        <v>-11600</v>
      </c>
      <c r="L29" s="171"/>
      <c r="M29" s="153"/>
      <c r="N29" s="149">
        <f>L29+K29+G29+M29</f>
        <v>-11600</v>
      </c>
      <c r="O29" s="67">
        <f t="shared" si="3"/>
        <v>2062263.6404347816</v>
      </c>
      <c r="P29" s="7">
        <f t="shared" si="6"/>
        <v>47432063.729999974</v>
      </c>
      <c r="Q29" s="164">
        <f>Q28+N29+2</f>
        <v>2776841.51</v>
      </c>
      <c r="R29" s="29">
        <f t="shared" si="1"/>
        <v>1327.8887065559097</v>
      </c>
      <c r="S29" s="5">
        <f>SUM($Q$7:$Q29)/T29</f>
        <v>2230215.6404347816</v>
      </c>
      <c r="T29" s="18">
        <v>23</v>
      </c>
      <c r="U29" s="4"/>
      <c r="V29" s="131"/>
      <c r="W29" s="105"/>
      <c r="X29" s="167"/>
      <c r="Y29" s="156">
        <f>Y28-K29-L29-2</f>
        <v>-2764804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>
        <v>2700</v>
      </c>
      <c r="I30" s="63">
        <v>1700</v>
      </c>
      <c r="J30" s="25">
        <v>700</v>
      </c>
      <c r="K30" s="170">
        <f t="shared" si="8"/>
        <v>5100</v>
      </c>
      <c r="L30" s="171"/>
      <c r="M30" s="153"/>
      <c r="N30" s="149">
        <f>L30+K30+G30+M30</f>
        <v>5100</v>
      </c>
      <c r="O30" s="67">
        <f t="shared" si="3"/>
        <v>2085252.2183333321</v>
      </c>
      <c r="P30" s="7">
        <f t="shared" si="6"/>
        <v>50046053.239999972</v>
      </c>
      <c r="Q30" s="164">
        <f>Q29+N30</f>
        <v>2781941.51</v>
      </c>
      <c r="R30" s="29">
        <f t="shared" si="1"/>
        <v>1341.5762946159214</v>
      </c>
      <c r="S30" s="5">
        <f>SUM($Q$7:$Q30)/T30</f>
        <v>2253204.2183333323</v>
      </c>
      <c r="T30" s="18">
        <v>24</v>
      </c>
      <c r="U30" s="4"/>
      <c r="V30" s="131"/>
      <c r="W30" s="105"/>
      <c r="X30" s="167"/>
      <c r="Y30" s="156">
        <f t="shared" si="15"/>
        <v>-2769904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2106401.709999999</v>
      </c>
      <c r="P31" s="7">
        <f t="shared" si="6"/>
        <v>52660042.74999997</v>
      </c>
      <c r="Q31" s="164">
        <f t="shared" ref="Q31:Q39" si="18">Q30+N31</f>
        <v>2781941.51</v>
      </c>
      <c r="R31" s="29">
        <f t="shared" si="1"/>
        <v>1354.1688756311321</v>
      </c>
      <c r="S31" s="5">
        <f>SUM($Q$7:$Q31)/T31</f>
        <v>2274353.709999999</v>
      </c>
      <c r="T31" s="18">
        <v>25</v>
      </c>
      <c r="U31" s="4"/>
      <c r="V31" s="137"/>
      <c r="W31" s="105"/>
      <c r="X31" s="167"/>
      <c r="Y31" s="156">
        <f t="shared" si="15"/>
        <v>-2769904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2125924.3176923064</v>
      </c>
      <c r="P32" s="7">
        <f t="shared" si="6"/>
        <v>55274032.259999968</v>
      </c>
      <c r="Q32" s="164">
        <f t="shared" si="18"/>
        <v>2781941.51</v>
      </c>
      <c r="R32" s="29">
        <f t="shared" si="1"/>
        <v>1365.7927965682495</v>
      </c>
      <c r="S32" s="5">
        <f>SUM($Q$7:$Q32)/T32</f>
        <v>2293876.3176923064</v>
      </c>
      <c r="T32" s="18">
        <v>26</v>
      </c>
      <c r="U32" s="27"/>
      <c r="V32" s="137"/>
      <c r="W32" s="105"/>
      <c r="X32" s="167"/>
      <c r="Y32" s="156">
        <f t="shared" si="15"/>
        <v>-2769904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2144000.7692592582</v>
      </c>
      <c r="P33" s="7">
        <f t="shared" si="6"/>
        <v>57888020.769999966</v>
      </c>
      <c r="Q33" s="164">
        <f>Q32+N33-1</f>
        <v>2781940.51</v>
      </c>
      <c r="R33" s="29">
        <f t="shared" si="1"/>
        <v>1376.555664272684</v>
      </c>
      <c r="S33" s="5">
        <f>SUM($Q$7:$Q33)/T33</f>
        <v>2311952.7692592582</v>
      </c>
      <c r="T33" s="18">
        <v>27</v>
      </c>
      <c r="U33" s="138">
        <f>B33</f>
        <v>45894</v>
      </c>
      <c r="V33" s="131"/>
      <c r="W33" s="105"/>
      <c r="X33" s="167" t="e">
        <f>AVERAGE(W33:W41)</f>
        <v>#DIV/0!</v>
      </c>
      <c r="Y33" s="156">
        <f>Y32-K33-L33</f>
        <v>-2769904</v>
      </c>
      <c r="Z33" s="217">
        <f>AVERAGE(Y33:Y41)</f>
        <v>-2769905.4444444445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2160786.0457142843</v>
      </c>
      <c r="P34" s="7">
        <f t="shared" si="6"/>
        <v>60502009.279999964</v>
      </c>
      <c r="Q34" s="164">
        <f>Q33+N34</f>
        <v>2781940.51</v>
      </c>
      <c r="R34" s="29">
        <f t="shared" si="1"/>
        <v>1386.5497557125157</v>
      </c>
      <c r="S34" s="5">
        <f>SUM($Q$7:$Q34)/T34</f>
        <v>2328738.0457142843</v>
      </c>
      <c r="T34" s="18">
        <v>28</v>
      </c>
      <c r="U34" s="138">
        <f>B33+8</f>
        <v>45902</v>
      </c>
      <c r="V34" s="131"/>
      <c r="W34" s="105"/>
      <c r="X34" s="167"/>
      <c r="Y34" s="156">
        <f t="shared" si="15"/>
        <v>-2769904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v>-1955</v>
      </c>
      <c r="E35" s="87"/>
      <c r="F35" s="23"/>
      <c r="G35" s="26">
        <f t="shared" ref="G35:G37" si="19">D35+E35+F35-E34-F34</f>
        <v>-1955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-1955</v>
      </c>
      <c r="O35" s="67">
        <f t="shared" si="3"/>
        <v>2176346.3720689644</v>
      </c>
      <c r="P35" s="7">
        <f t="shared" si="6"/>
        <v>63114044.789999962</v>
      </c>
      <c r="Q35" s="164">
        <f>Q34+N35+2</f>
        <v>2779987.51</v>
      </c>
      <c r="R35" s="29">
        <f t="shared" si="1"/>
        <v>1395.8145018034702</v>
      </c>
      <c r="S35" s="5">
        <f>SUM($Q$7:$Q35)/T35</f>
        <v>2344298.3720689644</v>
      </c>
      <c r="T35" s="18">
        <v>29</v>
      </c>
      <c r="U35" s="4"/>
      <c r="V35" s="131"/>
      <c r="W35" s="105"/>
      <c r="X35" s="167"/>
      <c r="Y35" s="156">
        <f>Y34-K35-L35-1</f>
        <v>-2769905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2190869.4099999988</v>
      </c>
      <c r="P36" s="7">
        <f t="shared" si="6"/>
        <v>65726082.29999996</v>
      </c>
      <c r="Q36" s="164">
        <f>Q35+N36+2</f>
        <v>2779989.51</v>
      </c>
      <c r="R36" s="29">
        <f t="shared" si="1"/>
        <v>1404.4622332571203</v>
      </c>
      <c r="S36" s="5">
        <f>SUM($Q$7:$Q36)/T36+1</f>
        <v>2358822.4099999988</v>
      </c>
      <c r="T36" s="18">
        <v>30</v>
      </c>
      <c r="U36" s="4"/>
      <c r="V36" s="136"/>
      <c r="W36" s="105"/>
      <c r="X36" s="167"/>
      <c r="Y36" s="156">
        <f>Y35-K36-L36-1</f>
        <v>-2769906</v>
      </c>
      <c r="Z36" s="217"/>
      <c r="AD36" s="1"/>
      <c r="AE36" s="1"/>
    </row>
    <row r="37" spans="2:31">
      <c r="B37" s="116">
        <v>45898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2204455.4454838694</v>
      </c>
      <c r="P37" s="7">
        <f t="shared" si="6"/>
        <v>68338118.809999958</v>
      </c>
      <c r="Q37" s="164">
        <f>Q36+N37-1</f>
        <v>2779988.51</v>
      </c>
      <c r="R37" s="29">
        <f t="shared" si="1"/>
        <v>1412.5514703509753</v>
      </c>
      <c r="S37" s="5">
        <f>SUM($Q$7:$Q37)/T37+1</f>
        <v>2372408.4454838699</v>
      </c>
      <c r="T37" s="18">
        <v>31</v>
      </c>
      <c r="U37" s="27"/>
      <c r="V37" s="137"/>
      <c r="W37" s="105"/>
      <c r="X37" s="167"/>
      <c r="Y37" s="156">
        <f t="shared" si="15"/>
        <v>-2769906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2217192.3537499988</v>
      </c>
      <c r="P38" s="7">
        <f t="shared" si="6"/>
        <v>70950155.319999963</v>
      </c>
      <c r="Q38" s="164">
        <f t="shared" si="18"/>
        <v>2779988.51</v>
      </c>
      <c r="R38" s="29">
        <f t="shared" si="1"/>
        <v>1420.1345347182523</v>
      </c>
      <c r="S38" s="5">
        <f>SUM($Q$7:$Q38)/T38</f>
        <v>2385144.3537499993</v>
      </c>
      <c r="T38" s="18">
        <v>32</v>
      </c>
      <c r="U38" s="27"/>
      <c r="V38" s="137"/>
      <c r="W38" s="105"/>
      <c r="X38" s="167"/>
      <c r="Y38" s="156">
        <f t="shared" si="15"/>
        <v>-2769906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2229157.3281818172</v>
      </c>
      <c r="P39" s="7">
        <f t="shared" si="6"/>
        <v>73562191.829999968</v>
      </c>
      <c r="Q39" s="164">
        <f t="shared" si="18"/>
        <v>2779988.51</v>
      </c>
      <c r="R39" s="29">
        <f t="shared" si="1"/>
        <v>1427.2585787497724</v>
      </c>
      <c r="S39" s="5">
        <f>SUM($Q$7:$Q39)/T39</f>
        <v>2397109.3281818177</v>
      </c>
      <c r="T39" s="18">
        <v>33</v>
      </c>
      <c r="U39" s="27"/>
      <c r="V39" s="137"/>
      <c r="W39" s="105"/>
      <c r="X39" s="167"/>
      <c r="Y39" s="156">
        <f t="shared" si="15"/>
        <v>-2769906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2240418.5099999993</v>
      </c>
      <c r="P40" s="7">
        <f t="shared" si="6"/>
        <v>76174229.339999974</v>
      </c>
      <c r="Q40" s="164">
        <f>Q39+N40+1</f>
        <v>2779989.51</v>
      </c>
      <c r="R40" s="29">
        <f t="shared" si="1"/>
        <v>1433.9635788796797</v>
      </c>
      <c r="S40" s="5">
        <f>SUM($Q$7:$Q40)/T40</f>
        <v>2408370.5099999998</v>
      </c>
      <c r="T40" s="18">
        <v>34</v>
      </c>
      <c r="U40" s="138">
        <f>B40</f>
        <v>45901</v>
      </c>
      <c r="V40" s="131"/>
      <c r="W40" s="105"/>
      <c r="X40" s="167" t="e">
        <f>AVERAGE(W40:W48)</f>
        <v>#DIV/0!</v>
      </c>
      <c r="Y40" s="156">
        <f t="shared" si="15"/>
        <v>-2769906</v>
      </c>
      <c r="Z40" s="217">
        <f>AVERAGE(Y40:Y48)</f>
        <v>-2769906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2251036.1957142851</v>
      </c>
      <c r="P41" s="7">
        <f t="shared" si="6"/>
        <v>78786266.849999979</v>
      </c>
      <c r="Q41" s="164">
        <f>Q40+N41</f>
        <v>2779989.51</v>
      </c>
      <c r="R41" s="29">
        <f t="shared" si="1"/>
        <v>1440.2854361450209</v>
      </c>
      <c r="S41" s="5">
        <f>SUM($Q$7:$Q41)/T41</f>
        <v>2418988.1957142856</v>
      </c>
      <c r="T41" s="18">
        <v>35</v>
      </c>
      <c r="U41" s="138">
        <f>B40+8</f>
        <v>45909</v>
      </c>
      <c r="V41" s="131"/>
      <c r="W41" s="105"/>
      <c r="X41" s="167"/>
      <c r="Y41" s="156">
        <f t="shared" si="15"/>
        <v>-2769906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2261063.9822222218</v>
      </c>
      <c r="P42" s="7">
        <f t="shared" si="6"/>
        <v>81398303.359999985</v>
      </c>
      <c r="Q42" s="164">
        <f>Q41+N42-1</f>
        <v>2779988.51</v>
      </c>
      <c r="R42" s="29">
        <f t="shared" si="1"/>
        <v>1446.2560625787262</v>
      </c>
      <c r="S42" s="5">
        <f>SUM($Q$7:$Q42)/T42</f>
        <v>2429015.9822222223</v>
      </c>
      <c r="T42" s="18">
        <v>36</v>
      </c>
      <c r="U42" s="138"/>
      <c r="V42" s="131"/>
      <c r="W42" s="105"/>
      <c r="X42" s="167"/>
      <c r="Y42" s="156">
        <f t="shared" si="15"/>
        <v>-2769906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2270549.7262162161</v>
      </c>
      <c r="P43" s="7">
        <f t="shared" si="6"/>
        <v>84010339.86999999</v>
      </c>
      <c r="Q43" s="164">
        <f>Q42+N43</f>
        <v>2779988.51</v>
      </c>
      <c r="R43" s="29">
        <f t="shared" si="1"/>
        <v>1451.9039524484474</v>
      </c>
      <c r="S43" s="5">
        <f>SUM($Q$7:$Q43)/T43</f>
        <v>2438501.7262162166</v>
      </c>
      <c r="T43" s="18">
        <v>37</v>
      </c>
      <c r="U43" s="138"/>
      <c r="V43" s="131"/>
      <c r="W43" s="105"/>
      <c r="X43" s="167"/>
      <c r="Y43" s="156">
        <f t="shared" si="15"/>
        <v>-2769906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2279536.2205263157</v>
      </c>
      <c r="P44" s="7">
        <f t="shared" si="6"/>
        <v>86622376.379999995</v>
      </c>
      <c r="Q44" s="164">
        <f>Q43+N44</f>
        <v>2779988.51</v>
      </c>
      <c r="R44" s="29">
        <f t="shared" si="1"/>
        <v>1457.2545849566045</v>
      </c>
      <c r="S44" s="5">
        <f>SUM($Q$7:$Q44)/T44</f>
        <v>2447488.2205263162</v>
      </c>
      <c r="T44" s="18">
        <v>38</v>
      </c>
      <c r="U44" s="138"/>
      <c r="V44" s="131"/>
      <c r="W44" s="105"/>
      <c r="X44" s="167"/>
      <c r="Y44" s="156">
        <f t="shared" si="15"/>
        <v>-2769906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2288061.8689743588</v>
      </c>
      <c r="P45" s="7">
        <f t="shared" si="6"/>
        <v>89234412.890000001</v>
      </c>
      <c r="Q45" s="164">
        <f t="shared" ref="Q45:Q55" si="21">Q44+N45</f>
        <v>2779988.51</v>
      </c>
      <c r="R45" s="29">
        <f t="shared" si="1"/>
        <v>1462.3308260540864</v>
      </c>
      <c r="S45" s="5">
        <f>SUM($Q$7:$Q45)/T45</f>
        <v>2456013.8689743592</v>
      </c>
      <c r="T45" s="18">
        <v>39</v>
      </c>
      <c r="U45" s="138"/>
      <c r="V45" s="131"/>
      <c r="W45" s="105"/>
      <c r="X45" s="167"/>
      <c r="Y45" s="156">
        <f t="shared" si="15"/>
        <v>-2769906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2296161.2350000003</v>
      </c>
      <c r="P46" s="7">
        <f t="shared" si="6"/>
        <v>91846449.400000006</v>
      </c>
      <c r="Q46" s="164">
        <f t="shared" si="21"/>
        <v>2779988.51</v>
      </c>
      <c r="R46" s="29">
        <f t="shared" si="1"/>
        <v>1467.1532550966945</v>
      </c>
      <c r="S46" s="5">
        <f>SUM($Q$7:$Q46)/T46</f>
        <v>2464113.2350000003</v>
      </c>
      <c r="T46" s="18">
        <v>40</v>
      </c>
      <c r="U46" s="138"/>
      <c r="V46" s="131"/>
      <c r="W46" s="105"/>
      <c r="X46" s="167"/>
      <c r="Y46" s="156">
        <f t="shared" si="15"/>
        <v>-2769906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2303865.5100000002</v>
      </c>
      <c r="P47" s="7">
        <f t="shared" si="6"/>
        <v>94458485.910000011</v>
      </c>
      <c r="Q47" s="164">
        <f t="shared" si="21"/>
        <v>2779988.51</v>
      </c>
      <c r="R47" s="29">
        <f t="shared" si="1"/>
        <v>1471.7404436981999</v>
      </c>
      <c r="S47" s="5">
        <f>SUM($Q$7:$Q47)/T47</f>
        <v>2471817.5100000007</v>
      </c>
      <c r="T47" s="18">
        <v>41</v>
      </c>
      <c r="U47" s="138">
        <f>B47</f>
        <v>45908</v>
      </c>
      <c r="V47" s="131"/>
      <c r="W47" s="105"/>
      <c r="X47" s="167" t="e">
        <f>AVERAGE(W47:W55)</f>
        <v>#DIV/0!</v>
      </c>
      <c r="Y47" s="156">
        <f t="shared" si="15"/>
        <v>-2769906</v>
      </c>
      <c r="Z47" s="217">
        <f>AVERAGE(Y47:Y55)</f>
        <v>-2769906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2311202.9385714289</v>
      </c>
      <c r="P48" s="7">
        <f t="shared" si="6"/>
        <v>97070523.420000017</v>
      </c>
      <c r="Q48" s="164">
        <f>Q47+N48+1</f>
        <v>2779989.51</v>
      </c>
      <c r="R48" s="29">
        <f t="shared" si="1"/>
        <v>1476.1092089236386</v>
      </c>
      <c r="S48" s="5">
        <f>SUM($Q$7:$Q48)/T48</f>
        <v>2479154.9385714293</v>
      </c>
      <c r="T48" s="18">
        <v>42</v>
      </c>
      <c r="U48" s="138">
        <f>B47+8</f>
        <v>45916</v>
      </c>
      <c r="V48" s="131"/>
      <c r="W48" s="105"/>
      <c r="X48" s="167"/>
      <c r="Y48" s="156">
        <f t="shared" si="15"/>
        <v>-2769906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2318199.0913953492</v>
      </c>
      <c r="P49" s="7">
        <f t="shared" si="6"/>
        <v>99682560.930000022</v>
      </c>
      <c r="Q49" s="164">
        <f t="shared" si="21"/>
        <v>2779989.51</v>
      </c>
      <c r="R49" s="29">
        <f t="shared" si="1"/>
        <v>1480.2747757664986</v>
      </c>
      <c r="S49" s="5">
        <f>SUM($Q$7:$Q49)/T49</f>
        <v>2486151.0913953497</v>
      </c>
      <c r="T49" s="18">
        <v>43</v>
      </c>
      <c r="U49" s="138"/>
      <c r="V49" s="131"/>
      <c r="W49" s="105"/>
      <c r="X49" s="167"/>
      <c r="Y49" s="156">
        <f t="shared" si="15"/>
        <v>-2769906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2324877.2372727278</v>
      </c>
      <c r="P50" s="7">
        <f t="shared" si="6"/>
        <v>102294598.44000003</v>
      </c>
      <c r="Q50" s="164">
        <f>Q49+N50</f>
        <v>2779989.51</v>
      </c>
      <c r="R50" s="29">
        <f t="shared" si="1"/>
        <v>1484.2509986619559</v>
      </c>
      <c r="S50" s="5">
        <f>SUM($Q$7:$Q50)/T50</f>
        <v>2492829.2372727282</v>
      </c>
      <c r="T50" s="18">
        <v>44</v>
      </c>
      <c r="U50" s="138"/>
      <c r="V50" s="131"/>
      <c r="W50" s="105"/>
      <c r="X50" s="167"/>
      <c r="Y50" s="156">
        <f t="shared" si="15"/>
        <v>-2769906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2331258.5766666676</v>
      </c>
      <c r="P51" s="7">
        <f t="shared" si="6"/>
        <v>104906635.95000003</v>
      </c>
      <c r="Q51" s="164">
        <f t="shared" si="21"/>
        <v>2779989.51</v>
      </c>
      <c r="R51" s="29">
        <f t="shared" si="1"/>
        <v>1488.0505005398372</v>
      </c>
      <c r="S51" s="5">
        <f>SUM($Q$7:$Q51)/T51</f>
        <v>2499210.5766666676</v>
      </c>
      <c r="T51" s="18">
        <v>45</v>
      </c>
      <c r="U51" s="138"/>
      <c r="V51" s="131"/>
      <c r="W51" s="105"/>
      <c r="X51" s="167"/>
      <c r="Y51" s="156">
        <f t="shared" si="15"/>
        <v>-2769906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2337362.46652174</v>
      </c>
      <c r="P52" s="7">
        <f t="shared" si="6"/>
        <v>107518673.46000004</v>
      </c>
      <c r="Q52" s="164">
        <f>Q51+N52</f>
        <v>2779989.51</v>
      </c>
      <c r="R52" s="29">
        <f t="shared" si="1"/>
        <v>1491.6848066838979</v>
      </c>
      <c r="S52" s="5">
        <f>SUM($Q$7:$Q52)/T52</f>
        <v>2505314.4665217404</v>
      </c>
      <c r="T52" s="18">
        <v>46</v>
      </c>
      <c r="U52" s="138"/>
      <c r="V52" s="131"/>
      <c r="W52" s="105"/>
      <c r="X52" s="167"/>
      <c r="Y52" s="156">
        <f t="shared" si="15"/>
        <v>-2769906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2343206.6163829798</v>
      </c>
      <c r="P53" s="7">
        <f t="shared" si="6"/>
        <v>110130710.97000004</v>
      </c>
      <c r="Q53" s="164">
        <f t="shared" si="21"/>
        <v>2779989.51</v>
      </c>
      <c r="R53" s="29">
        <f t="shared" si="1"/>
        <v>1495.1644615026792</v>
      </c>
      <c r="S53" s="5">
        <f>SUM($Q$7:$Q53)/T53</f>
        <v>2511158.6163829798</v>
      </c>
      <c r="T53" s="18">
        <v>47</v>
      </c>
      <c r="U53" s="138"/>
      <c r="V53" s="131"/>
      <c r="W53" s="105"/>
      <c r="X53" s="167"/>
      <c r="Y53" s="156">
        <f t="shared" si="15"/>
        <v>-2769906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2348807.2600000012</v>
      </c>
      <c r="P54" s="7">
        <f t="shared" si="6"/>
        <v>112742748.48000005</v>
      </c>
      <c r="Q54" s="164">
        <f>Q53+N54</f>
        <v>2779989.51</v>
      </c>
      <c r="R54" s="29">
        <f t="shared" si="1"/>
        <v>1498.4991307040113</v>
      </c>
      <c r="S54" s="5">
        <f>SUM($Q$7:$Q54)/T54</f>
        <v>2516759.2600000012</v>
      </c>
      <c r="T54" s="18">
        <v>48</v>
      </c>
      <c r="U54" s="138"/>
      <c r="V54" s="131"/>
      <c r="W54" s="105"/>
      <c r="X54" s="167"/>
      <c r="Y54" s="156">
        <f t="shared" si="15"/>
        <v>-2769906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2354179.3059183685</v>
      </c>
      <c r="P55" s="232">
        <f t="shared" si="6"/>
        <v>115354785.99000005</v>
      </c>
      <c r="Q55" s="233">
        <f t="shared" si="21"/>
        <v>2779989.51</v>
      </c>
      <c r="R55" s="234">
        <f t="shared" si="1"/>
        <v>1501.6976909583504</v>
      </c>
      <c r="S55" s="235">
        <f>SUM($Q$7:$Q55)/T55</f>
        <v>2522131.305918369</v>
      </c>
      <c r="T55" s="236">
        <v>49</v>
      </c>
      <c r="U55" s="237"/>
      <c r="V55" s="244"/>
      <c r="W55" s="105"/>
      <c r="X55" s="240"/>
      <c r="Y55" s="241">
        <f t="shared" si="15"/>
        <v>-2769906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28"/>
  <sheetViews>
    <sheetView topLeftCell="A5617" workbookViewId="0">
      <selection activeCell="D5628" sqref="D562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ORLANDI SILVIA</cp:lastModifiedBy>
  <cp:lastPrinted>2017-01-06T11:08:09Z</cp:lastPrinted>
  <dcterms:created xsi:type="dcterms:W3CDTF">2002-01-28T11:30:35Z</dcterms:created>
  <dcterms:modified xsi:type="dcterms:W3CDTF">2025-08-04T09:45:30Z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