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58A302B-FDD2-4AE6-AA31-E2444542D871}" xr6:coauthVersionLast="47" xr6:coauthVersionMax="47" xr10:uidLastSave="{00000000-0000-0000-0000-000000000000}"/>
  <bookViews>
    <workbookView xWindow="-108" yWindow="-108" windowWidth="23256" windowHeight="12456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0" i="153" l="1"/>
  <c r="Q20" i="153"/>
  <c r="Q19" i="153"/>
  <c r="Q17" i="153"/>
  <c r="N17" i="153"/>
  <c r="G17" i="153"/>
  <c r="K17" i="153"/>
  <c r="E253" i="2"/>
  <c r="D253" i="2"/>
  <c r="Y16" i="153"/>
  <c r="Q15" i="153"/>
  <c r="Q13" i="153"/>
  <c r="Q12" i="153"/>
  <c r="Y7" i="153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15" i="153" l="1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7" i="153" s="1"/>
  <c r="Y18" i="153" s="1"/>
  <c r="Y19" i="153" s="1"/>
  <c r="D28" i="125"/>
  <c r="D22" i="125" l="1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S14" i="153" s="1"/>
  <c r="R14" i="153" s="1"/>
  <c r="P13" i="153"/>
  <c r="O13" i="153" s="1"/>
  <c r="S13" i="153"/>
  <c r="R13" i="153" s="1"/>
  <c r="P14" i="153" l="1"/>
  <c r="O14" i="153" s="1"/>
  <c r="P15" i="153" l="1"/>
  <c r="O15" i="153" s="1"/>
  <c r="Q16" i="153"/>
  <c r="S15" i="153"/>
  <c r="R15" i="153" s="1"/>
  <c r="S16" i="153"/>
  <c r="R16" i="153" s="1"/>
  <c r="P16" i="153" l="1"/>
  <c r="O16" i="153" s="1"/>
  <c r="P17" i="153" l="1"/>
  <c r="O17" i="153" s="1"/>
  <c r="Q18" i="153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<sst xmlns="http://schemas.openxmlformats.org/spreadsheetml/2006/main" count="2223" uniqueCount="405">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</sst>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Y20" sqref="Y2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-8000</v>
      </c>
      <c r="J8" s="63">
        <v>-2000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11000</v>
      </c>
      <c r="J13" s="63">
        <v>-2000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4100</v>
      </c>
      <c r="J14" s="63">
        <v>-2000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-32100</v>
      </c>
      <c r="J15" s="63">
        <v>-2000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-2602287.5</v>
      </c>
      <c r="Y19" s="181">
        <f>Y18-K19-L19</f>
        <v>-2599846</v>
      </c>
      <c r="Z19" s="217">
        <f>AVERAGE(Y19:Y27)</f>
        <v>-2604186.111111111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2483544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2483544</v>
      </c>
      <c r="O21" s="67">
        <f t="shared" si="3"/>
        <v>206474.77666666667</v>
      </c>
      <c r="P21" s="7">
        <f t="shared" si="6"/>
        <v>3097121.65</v>
      </c>
      <c r="Q21" s="164">
        <f>Q20+N21</f>
        <v>2641435.5099999998</v>
      </c>
      <c r="R21" s="29">
        <f t="shared" si="1"/>
        <v>222.29454770168721</v>
      </c>
      <c r="S21" s="5">
        <f>SUM($Q$7:$Q21)/T21</f>
        <v>375308.77666666656</v>
      </c>
      <c r="T21" s="18">
        <v>15</v>
      </c>
      <c r="U21" s="4"/>
      <c r="V21" s="131"/>
      <c r="W21" s="105"/>
      <c r="X21" s="217"/>
      <c r="Y21" s="181">
        <f>Y20-K21-L21</f>
        <v>-2604728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v>-24958</v>
      </c>
      <c r="E22" s="87"/>
      <c r="F22" s="23"/>
      <c r="G22" s="26">
        <f>D22+E22+F22-E21-F21</f>
        <v>-24958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-24958</v>
      </c>
      <c r="O22" s="67">
        <f t="shared" si="3"/>
        <v>346547.88500000001</v>
      </c>
      <c r="P22" s="7">
        <f t="shared" si="6"/>
        <v>5544766.1600000001</v>
      </c>
      <c r="Q22" s="164">
        <f>Q21+N22+1</f>
        <v>2616478.5099999998</v>
      </c>
      <c r="R22" s="29">
        <f t="shared" si="1"/>
        <v>305.25953599393483</v>
      </c>
      <c r="S22" s="5">
        <f>SUM($Q$7:$Q22)/T22</f>
        <v>515381.88499999989</v>
      </c>
      <c r="T22" s="18">
        <v>16</v>
      </c>
      <c r="U22" s="4"/>
      <c r="V22" s="131"/>
      <c r="W22" s="105"/>
      <c r="X22" s="217"/>
      <c r="Y22" s="181">
        <f>Y21-K22-L22</f>
        <v>-2604728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470141.80411764706</v>
      </c>
      <c r="P23" s="7">
        <f t="shared" si="6"/>
        <v>7992410.6699999999</v>
      </c>
      <c r="Q23" s="164">
        <f>Q22+N23</f>
        <v>2616478.5099999998</v>
      </c>
      <c r="R23" s="29">
        <f t="shared" si="1"/>
        <v>378.46393742827098</v>
      </c>
      <c r="S23" s="5">
        <f>SUM($Q$7:$Q23)/T23</f>
        <v>638975.804117647</v>
      </c>
      <c r="T23" s="18">
        <v>17</v>
      </c>
      <c r="U23" s="27"/>
      <c r="V23" s="135"/>
      <c r="W23" s="105"/>
      <c r="X23" s="217"/>
      <c r="Y23" s="181">
        <f>Y22-K23-L23-1</f>
        <v>-2604729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580003.06555555551</v>
      </c>
      <c r="P24" s="7">
        <f t="shared" si="6"/>
        <v>10440055.18</v>
      </c>
      <c r="Q24" s="164">
        <f t="shared" ref="Q24" si="14">Q23+N24</f>
        <v>2616478.5099999998</v>
      </c>
      <c r="R24" s="29">
        <f t="shared" si="1"/>
        <v>443.53451648101412</v>
      </c>
      <c r="S24" s="5">
        <f>SUM($Q$7:$Q24)/T24</f>
        <v>748837.0655555554</v>
      </c>
      <c r="T24" s="18">
        <v>18</v>
      </c>
      <c r="U24" s="4"/>
      <c r="V24" s="135"/>
      <c r="W24" s="105"/>
      <c r="X24" s="217"/>
      <c r="Y24" s="181">
        <f t="shared" ref="Y24:Y54" si="15">Y23-K24-L24</f>
        <v>-2604729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678299.98368421046</v>
      </c>
      <c r="P25" s="7">
        <f t="shared" si="6"/>
        <v>12887699.689999999</v>
      </c>
      <c r="Q25" s="164">
        <f>Q24+N25</f>
        <v>2616478.5099999998</v>
      </c>
      <c r="R25" s="29">
        <f t="shared" si="1"/>
        <v>501.75496859886658</v>
      </c>
      <c r="S25" s="5">
        <f>SUM($Q$7:$Q25)/T25-1</f>
        <v>847132.98368421046</v>
      </c>
      <c r="T25" s="18">
        <v>19</v>
      </c>
      <c r="U25" s="4"/>
      <c r="V25" s="131"/>
      <c r="W25" s="105"/>
      <c r="X25" s="217"/>
      <c r="Y25" s="181">
        <f t="shared" si="15"/>
        <v>-2604729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766767.26</v>
      </c>
      <c r="P26" s="7">
        <f t="shared" si="6"/>
        <v>15335345.199999999</v>
      </c>
      <c r="Q26" s="164">
        <f>Q25+N26+1</f>
        <v>2616479.5099999998</v>
      </c>
      <c r="R26" s="29">
        <f t="shared" si="1"/>
        <v>554.1545304855656</v>
      </c>
      <c r="S26" s="5">
        <f>SUM($Q$7:$Q26)/T26</f>
        <v>935601.25999999978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-2604729</v>
      </c>
      <c r="Z26" s="217">
        <f>AVERAGE(Y26:Y34)</f>
        <v>-2604728.777777778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846809.08142857149</v>
      </c>
      <c r="P27" s="7">
        <f t="shared" si="6"/>
        <v>17782990.710000001</v>
      </c>
      <c r="Q27" s="164">
        <f>Q26+N27</f>
        <v>2616479.5099999998</v>
      </c>
      <c r="R27" s="29">
        <f t="shared" si="1"/>
        <v>601.56371431617515</v>
      </c>
      <c r="S27" s="5">
        <f>SUM($Q$7:$Q27)/T27+1</f>
        <v>1015644.0814285711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-2604729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919574.32818181813</v>
      </c>
      <c r="P28" s="7">
        <f t="shared" si="6"/>
        <v>20230635.219999999</v>
      </c>
      <c r="Q28" s="164">
        <f>Q27+N28-1</f>
        <v>2616478.5099999998</v>
      </c>
      <c r="R28" s="29">
        <f t="shared" si="1"/>
        <v>644.66240696886757</v>
      </c>
      <c r="S28" s="5">
        <f>SUM($Q$7:$Q28)/T28+1</f>
        <v>1088409.3281818179</v>
      </c>
      <c r="T28" s="18">
        <v>22</v>
      </c>
      <c r="U28" s="4"/>
      <c r="V28" s="131"/>
      <c r="W28" s="105"/>
      <c r="X28" s="217"/>
      <c r="Y28" s="181">
        <f>Y27-K28-L28+2</f>
        <v>-2604727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986012.20565217372</v>
      </c>
      <c r="P29" s="7">
        <f t="shared" si="6"/>
        <v>22678280.729999997</v>
      </c>
      <c r="Q29" s="164">
        <f>Q28+N29+1</f>
        <v>2616479.5099999998</v>
      </c>
      <c r="R29" s="29">
        <f t="shared" si="1"/>
        <v>684.01282067129455</v>
      </c>
      <c r="S29" s="5">
        <f>SUM($Q$7:$Q29)/T29</f>
        <v>1154846.2056521734</v>
      </c>
      <c r="T29" s="18">
        <v>23</v>
      </c>
      <c r="U29" s="4"/>
      <c r="V29" s="131"/>
      <c r="W29" s="105"/>
      <c r="X29" s="217"/>
      <c r="Y29" s="181">
        <f>Y28-K29-L29-2</f>
        <v>-2604729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1046913.6349999998</v>
      </c>
      <c r="P30" s="7">
        <f t="shared" si="6"/>
        <v>25125927.239999995</v>
      </c>
      <c r="Q30" s="164">
        <f>Q29+N30+1</f>
        <v>2616480.5099999998</v>
      </c>
      <c r="R30" s="29">
        <f t="shared" si="1"/>
        <v>720.08460085053935</v>
      </c>
      <c r="S30" s="5">
        <f>SUM($Q$7:$Q30)/T30</f>
        <v>1215747.6349999995</v>
      </c>
      <c r="T30" s="18">
        <v>24</v>
      </c>
      <c r="U30" s="4"/>
      <c r="V30" s="131"/>
      <c r="W30" s="105"/>
      <c r="X30" s="217"/>
      <c r="Y30" s="181">
        <f t="shared" si="15"/>
        <v>-2604729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1102942.9499999997</v>
      </c>
      <c r="P31" s="7">
        <f t="shared" si="6"/>
        <v>27573573.749999993</v>
      </c>
      <c r="Q31" s="164">
        <f t="shared" ref="Q31:Q39" si="18">Q30+N31</f>
        <v>2616480.5099999998</v>
      </c>
      <c r="R31" s="29">
        <f t="shared" si="1"/>
        <v>753.27063861544445</v>
      </c>
      <c r="S31" s="5">
        <f>SUM($Q$7:$Q31)/T31</f>
        <v>1271776.9499999995</v>
      </c>
      <c r="T31" s="18">
        <v>25</v>
      </c>
      <c r="U31" s="4"/>
      <c r="V31" s="137"/>
      <c r="W31" s="105"/>
      <c r="X31" s="217"/>
      <c r="Y31" s="181">
        <f t="shared" si="15"/>
        <v>-2604729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1154662.3176923073</v>
      </c>
      <c r="P32" s="7">
        <f t="shared" si="6"/>
        <v>30021220.25999999</v>
      </c>
      <c r="Q32" s="164">
        <f t="shared" si="18"/>
        <v>2616480.5099999998</v>
      </c>
      <c r="R32" s="29">
        <f t="shared" si="1"/>
        <v>783.90390424458758</v>
      </c>
      <c r="S32" s="5">
        <f>SUM($Q$7:$Q32)/T32</f>
        <v>1323496.3176923071</v>
      </c>
      <c r="T32" s="18">
        <v>26</v>
      </c>
      <c r="U32" s="27"/>
      <c r="V32" s="137"/>
      <c r="W32" s="105"/>
      <c r="X32" s="217"/>
      <c r="Y32" s="181">
        <f t="shared" si="15"/>
        <v>-2604729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1202550.5840740737</v>
      </c>
      <c r="P33" s="7">
        <f t="shared" si="6"/>
        <v>32468865.769999988</v>
      </c>
      <c r="Q33" s="164">
        <f>Q32+N33-1</f>
        <v>2616479.5099999998</v>
      </c>
      <c r="R33" s="29">
        <f t="shared" si="1"/>
        <v>812.26801714943292</v>
      </c>
      <c r="S33" s="5">
        <f>SUM($Q$7:$Q33)/T33</f>
        <v>1371384.5840740735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-2604729</v>
      </c>
      <c r="Z33" s="217">
        <f>AVERAGE(Y33:Y41)</f>
        <v>-2604730.4444444445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1247018.2957142852</v>
      </c>
      <c r="P34" s="7">
        <f t="shared" si="6"/>
        <v>34916512.279999986</v>
      </c>
      <c r="Q34" s="164">
        <f>Q33+N34+1</f>
        <v>2616480.5099999998</v>
      </c>
      <c r="R34" s="29">
        <f t="shared" si="1"/>
        <v>838.60614314313761</v>
      </c>
      <c r="S34" s="5">
        <f>SUM($Q$7:$Q34)/T34</f>
        <v>1415852.295714285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-2604729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1288419.3031034477</v>
      </c>
      <c r="P35" s="7">
        <f t="shared" si="6"/>
        <v>37364159.789999984</v>
      </c>
      <c r="Q35" s="164">
        <f>Q34+N35+1</f>
        <v>2616481.5099999998</v>
      </c>
      <c r="R35" s="29">
        <f t="shared" si="1"/>
        <v>863.12786707857856</v>
      </c>
      <c r="S35" s="5">
        <f>SUM($Q$7:$Q35)/T35</f>
        <v>1457253.3031034474</v>
      </c>
      <c r="T35" s="18">
        <v>29</v>
      </c>
      <c r="U35" s="4"/>
      <c r="V35" s="131"/>
      <c r="W35" s="105"/>
      <c r="X35" s="217"/>
      <c r="Y35" s="181">
        <f>Y34-K35-L35-1</f>
        <v>-2604730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1327060.2433333327</v>
      </c>
      <c r="P36" s="7">
        <f t="shared" si="6"/>
        <v>39811807.299999982</v>
      </c>
      <c r="Q36" s="164">
        <f>Q35+N36</f>
        <v>2616481.5099999998</v>
      </c>
      <c r="R36" s="29">
        <f t="shared" si="1"/>
        <v>886.0154017160836</v>
      </c>
      <c r="S36" s="5">
        <f>SUM($Q$7:$Q36)/T36+1</f>
        <v>1495895.2433333325</v>
      </c>
      <c r="T36" s="18">
        <v>30</v>
      </c>
      <c r="U36" s="4"/>
      <c r="V36" s="136"/>
      <c r="W36" s="105"/>
      <c r="X36" s="217"/>
      <c r="Y36" s="181">
        <f>Y35-K36-L36-1</f>
        <v>-2604731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1363208.2519354832</v>
      </c>
      <c r="P37" s="7">
        <f t="shared" si="6"/>
        <v>42259455.80999998</v>
      </c>
      <c r="Q37" s="164">
        <f>Q36+N37+1</f>
        <v>2616482.5099999998</v>
      </c>
      <c r="R37" s="29">
        <f t="shared" si="1"/>
        <v>907.42578623706299</v>
      </c>
      <c r="S37" s="5">
        <f>SUM($Q$7:$Q37)/T37+1</f>
        <v>1532043.251935483</v>
      </c>
      <c r="T37" s="18">
        <v>31</v>
      </c>
      <c r="U37" s="27"/>
      <c r="V37" s="137"/>
      <c r="W37" s="105"/>
      <c r="X37" s="217"/>
      <c r="Y37" s="181">
        <f t="shared" si="15"/>
        <v>-2604731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1397097.0099999993</v>
      </c>
      <c r="P38" s="7">
        <f t="shared" si="6"/>
        <v>44707104.319999978</v>
      </c>
      <c r="Q38" s="164">
        <f t="shared" si="18"/>
        <v>2616482.5099999998</v>
      </c>
      <c r="R38" s="29">
        <f t="shared" si="1"/>
        <v>927.4974294277215</v>
      </c>
      <c r="S38" s="5">
        <f>SUM($Q$7:$Q38)/T38</f>
        <v>1565931.0099999991</v>
      </c>
      <c r="T38" s="18">
        <v>32</v>
      </c>
      <c r="U38" s="27"/>
      <c r="V38" s="137"/>
      <c r="W38" s="105"/>
      <c r="X38" s="217"/>
      <c r="Y38" s="181">
        <f t="shared" si="15"/>
        <v>-2604731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1428931.9039393931</v>
      </c>
      <c r="P39" s="7">
        <f t="shared" si="6"/>
        <v>47154752.829999976</v>
      </c>
      <c r="Q39" s="164">
        <f t="shared" si="18"/>
        <v>2616482.5099999998</v>
      </c>
      <c r="R39" s="29">
        <f t="shared" si="1"/>
        <v>946.35316579562937</v>
      </c>
      <c r="S39" s="5">
        <f>SUM($Q$7:$Q39)/T39</f>
        <v>1597765.9039393929</v>
      </c>
      <c r="T39" s="18">
        <v>33</v>
      </c>
      <c r="U39" s="27"/>
      <c r="V39" s="137"/>
      <c r="W39" s="105"/>
      <c r="X39" s="217"/>
      <c r="Y39" s="181">
        <f t="shared" si="15"/>
        <v>-2604731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1458894.1276470581</v>
      </c>
      <c r="P40" s="7">
        <f t="shared" si="6"/>
        <v>49602400.339999974</v>
      </c>
      <c r="Q40" s="164">
        <f>Q39+N40-1</f>
        <v>2616481.5099999998</v>
      </c>
      <c r="R40" s="29">
        <f t="shared" si="1"/>
        <v>964.09972378019711</v>
      </c>
      <c r="S40" s="5">
        <f>SUM($Q$7:$Q40)/T40</f>
        <v>1627728.1276470579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-2604731</v>
      </c>
      <c r="Z40" s="217">
        <f>AVERAGE(Y40:Y48)</f>
        <v>-2604731.222222222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1487144.2242857134</v>
      </c>
      <c r="P41" s="7">
        <f t="shared" si="6"/>
        <v>52050047.849999972</v>
      </c>
      <c r="Q41" s="164">
        <f>Q40+N41</f>
        <v>2616481.5099999998</v>
      </c>
      <c r="R41" s="29">
        <f t="shared" si="1"/>
        <v>980.83219273707505</v>
      </c>
      <c r="S41" s="5">
        <f>SUM($Q$7:$Q41)/T41</f>
        <v>1655978.2242857132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-2604731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1513824.8433333326</v>
      </c>
      <c r="P42" s="7">
        <f t="shared" si="6"/>
        <v>54497694.35999997</v>
      </c>
      <c r="Q42" s="164">
        <f>Q41+N42-1</f>
        <v>2616480.5099999998</v>
      </c>
      <c r="R42" s="29">
        <f t="shared" si="1"/>
        <v>996.63506363252202</v>
      </c>
      <c r="S42" s="5">
        <f>SUM($Q$7:$Q42)/T42</f>
        <v>1682658.8433333323</v>
      </c>
      <c r="T42" s="18">
        <v>36</v>
      </c>
      <c r="U42" s="138"/>
      <c r="V42" s="131"/>
      <c r="W42" s="105"/>
      <c r="X42" s="217"/>
      <c r="Y42" s="181">
        <f t="shared" si="15"/>
        <v>-2604731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1538996.7262162154</v>
      </c>
      <c r="P43" s="7">
        <f t="shared" si="6"/>
        <v>56942878.869999968</v>
      </c>
      <c r="Q43" s="164">
        <f>Q42+N43</f>
        <v>2614018.5099999998</v>
      </c>
      <c r="R43" s="29">
        <f t="shared" si="1"/>
        <v>1011.5443134772707</v>
      </c>
      <c r="S43" s="5">
        <f>SUM($Q$7:$Q43)/T43</f>
        <v>1707830.7262162152</v>
      </c>
      <c r="T43" s="18">
        <v>37</v>
      </c>
      <c r="U43" s="138"/>
      <c r="V43" s="131"/>
      <c r="W43" s="105"/>
      <c r="X43" s="217"/>
      <c r="Y43" s="181">
        <f t="shared" si="15"/>
        <v>-2604731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1562843.7994736833</v>
      </c>
      <c r="P44" s="7">
        <f t="shared" si="6"/>
        <v>59388064.379999965</v>
      </c>
      <c r="Q44" s="164">
        <f>Q43+N44+1</f>
        <v>2614019.5099999998</v>
      </c>
      <c r="R44" s="29">
        <f t="shared" si="1"/>
        <v>1025.6688815485525</v>
      </c>
      <c r="S44" s="5">
        <f>SUM($Q$7:$Q44)/T44</f>
        <v>1731677.7994736831</v>
      </c>
      <c r="T44" s="18">
        <v>38</v>
      </c>
      <c r="U44" s="138"/>
      <c r="V44" s="131"/>
      <c r="W44" s="105"/>
      <c r="X44" s="217"/>
      <c r="Y44" s="181">
        <f t="shared" si="15"/>
        <v>-2604731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1585467.9458974351</v>
      </c>
      <c r="P45" s="7">
        <f t="shared" si="6"/>
        <v>61833249.889999963</v>
      </c>
      <c r="Q45" s="164">
        <f t="shared" ref="Q45:Q53" si="21">Q44+N45</f>
        <v>2614019.5099999998</v>
      </c>
      <c r="R45" s="29">
        <f t="shared" si="1"/>
        <v>1039.0691127956661</v>
      </c>
      <c r="S45" s="5">
        <f>SUM($Q$7:$Q45)/T45</f>
        <v>1754301.9458974348</v>
      </c>
      <c r="T45" s="18">
        <v>39</v>
      </c>
      <c r="U45" s="138"/>
      <c r="V45" s="131"/>
      <c r="W45" s="105"/>
      <c r="X45" s="217"/>
      <c r="Y45" s="181">
        <f t="shared" si="15"/>
        <v>-2604731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1606960.8849999991</v>
      </c>
      <c r="P46" s="7">
        <f t="shared" si="6"/>
        <v>64278435.399999961</v>
      </c>
      <c r="Q46" s="164">
        <f t="shared" si="21"/>
        <v>2614019.5099999998</v>
      </c>
      <c r="R46" s="29">
        <f t="shared" si="1"/>
        <v>1051.799332480424</v>
      </c>
      <c r="S46" s="5">
        <f>SUM($Q$7:$Q46)/T46</f>
        <v>1775794.8849999991</v>
      </c>
      <c r="T46" s="18">
        <v>40</v>
      </c>
      <c r="U46" s="138"/>
      <c r="V46" s="131"/>
      <c r="W46" s="105"/>
      <c r="X46" s="217"/>
      <c r="Y46" s="181">
        <f t="shared" si="15"/>
        <v>-2604731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1627405.4124390234</v>
      </c>
      <c r="P47" s="7">
        <f t="shared" si="6"/>
        <v>66723621.909999959</v>
      </c>
      <c r="Q47" s="164">
        <f>Q46+N47+1</f>
        <v>2614020.5099999998</v>
      </c>
      <c r="R47" s="29">
        <f t="shared" si="1"/>
        <v>1063.9085802853831</v>
      </c>
      <c r="S47" s="5">
        <f>SUM($Q$7:$Q47)/T47</f>
        <v>1796239.4124390236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-2604732</v>
      </c>
      <c r="Z47" s="217">
        <f>AVERAGE(Y47:Y54)</f>
        <v>-2604732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1646876.3671428561</v>
      </c>
      <c r="P48" s="7">
        <f t="shared" si="6"/>
        <v>69168807.419999957</v>
      </c>
      <c r="Q48" s="164">
        <f>Q47+N48-1</f>
        <v>2614019.5099999998</v>
      </c>
      <c r="R48" s="29">
        <f t="shared" si="1"/>
        <v>1075.4411831401594</v>
      </c>
      <c r="S48" s="5">
        <f>SUM($Q$7:$Q48)/T48</f>
        <v>1815710.3671428566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-2604732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1665441.7193023248</v>
      </c>
      <c r="P49" s="7">
        <f t="shared" si="6"/>
        <v>71613993.929999962</v>
      </c>
      <c r="Q49" s="164">
        <f>Q48+N49+1</f>
        <v>2614020.5099999998</v>
      </c>
      <c r="R49" s="29">
        <f t="shared" si="1"/>
        <v>1086.4373996365216</v>
      </c>
      <c r="S49" s="5">
        <f>SUM($Q$7:$Q49)/T49</f>
        <v>1834275.719302325</v>
      </c>
      <c r="T49" s="18">
        <v>43</v>
      </c>
      <c r="U49" s="138"/>
      <c r="V49" s="131"/>
      <c r="W49" s="105"/>
      <c r="X49" s="217"/>
      <c r="Y49" s="181">
        <f t="shared" si="15"/>
        <v>-2604732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1683163.1918181812</v>
      </c>
      <c r="P50" s="7">
        <f t="shared" si="6"/>
        <v>74059180.439999968</v>
      </c>
      <c r="Q50" s="164">
        <f>Q49+N50</f>
        <v>2614020.5099999998</v>
      </c>
      <c r="R50" s="29">
        <f t="shared" si="1"/>
        <v>1096.9337881103222</v>
      </c>
      <c r="S50" s="5">
        <f>SUM($Q$7:$Q50)/T50</f>
        <v>1851997.1918181814</v>
      </c>
      <c r="T50" s="18">
        <v>44</v>
      </c>
      <c r="U50" s="138"/>
      <c r="V50" s="131"/>
      <c r="W50" s="105"/>
      <c r="X50" s="217"/>
      <c r="Y50" s="181">
        <f t="shared" si="15"/>
        <v>-2604732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1700097.0433333328</v>
      </c>
      <c r="P51" s="7">
        <f t="shared" si="6"/>
        <v>76504366.949999973</v>
      </c>
      <c r="Q51" s="164">
        <f t="shared" si="21"/>
        <v>2614020.5099999998</v>
      </c>
      <c r="R51" s="29">
        <f t="shared" si="1"/>
        <v>1106.9636704297316</v>
      </c>
      <c r="S51" s="5">
        <f>SUM($Q$7:$Q51)/T51</f>
        <v>1868931.043333333</v>
      </c>
      <c r="T51" s="18">
        <v>45</v>
      </c>
      <c r="U51" s="138"/>
      <c r="V51" s="131"/>
      <c r="W51" s="105"/>
      <c r="X51" s="217"/>
      <c r="Y51" s="181">
        <f t="shared" si="15"/>
        <v>-2604732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1716294.6404347823</v>
      </c>
      <c r="P52" s="7">
        <f t="shared" si="6"/>
        <v>78949553.459999979</v>
      </c>
      <c r="Q52" s="164">
        <f>Q51+N52</f>
        <v>2614020.5099999998</v>
      </c>
      <c r="R52" s="29">
        <f t="shared" si="1"/>
        <v>1116.5574709091666</v>
      </c>
      <c r="S52" s="5">
        <f>SUM($Q$7:$Q52)/T52</f>
        <v>1885128.6404347825</v>
      </c>
      <c r="T52" s="18">
        <v>46</v>
      </c>
      <c r="U52" s="138"/>
      <c r="V52" s="131"/>
      <c r="W52" s="105"/>
      <c r="X52" s="217"/>
      <c r="Y52" s="181">
        <f t="shared" si="15"/>
        <v>-2604732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1731802.978085106</v>
      </c>
      <c r="P53" s="7">
        <f t="shared" si="6"/>
        <v>81394739.969999984</v>
      </c>
      <c r="Q53" s="164">
        <f t="shared" si="21"/>
        <v>2614020.5099999998</v>
      </c>
      <c r="R53" s="29">
        <f t="shared" si="1"/>
        <v>1125.7430245596897</v>
      </c>
      <c r="S53" s="5">
        <f>SUM($Q$7:$Q53)/T53</f>
        <v>1900636.9780851065</v>
      </c>
      <c r="T53" s="18">
        <v>47</v>
      </c>
      <c r="U53" s="138"/>
      <c r="V53" s="131"/>
      <c r="W53" s="105"/>
      <c r="X53" s="217"/>
      <c r="Y53" s="181">
        <f t="shared" si="15"/>
        <v>-2604732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1746665.1349999998</v>
      </c>
      <c r="P54" s="7">
        <f t="shared" si="6"/>
        <v>83839926.479999989</v>
      </c>
      <c r="Q54" s="164">
        <f>Q53+N54</f>
        <v>2614020.5099999998</v>
      </c>
      <c r="R54" s="29">
        <f t="shared" si="1"/>
        <v>1134.5458468081074</v>
      </c>
      <c r="S54" s="5">
        <f>SUM($Q$7:$Q54)/T54</f>
        <v>1915499.135</v>
      </c>
      <c r="T54" s="18">
        <v>48</v>
      </c>
      <c r="U54" s="138"/>
      <c r="V54" s="131"/>
      <c r="W54" s="105"/>
      <c r="X54" s="217"/>
      <c r="Y54" s="181">
        <f t="shared" si="15"/>
        <v>-2604732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1797606.5206249999</v>
      </c>
      <c r="P55" s="7">
        <f t="shared" si="6"/>
        <v>86285112.989999995</v>
      </c>
      <c r="Q55" s="164">
        <f t="shared" ref="Q55:Q56" si="27">Q54+N55</f>
        <v>2614020.5099999998</v>
      </c>
      <c r="R55" s="29">
        <f t="shared" si="1"/>
        <v>1166.8016487348521</v>
      </c>
      <c r="S55" s="5">
        <f>SUM($Q$7:$Q55)/T55</f>
        <v>1969957.8956250001</v>
      </c>
      <c r="T55" s="18">
        <v>48</v>
      </c>
      <c r="U55" s="138"/>
      <c r="V55" s="131"/>
      <c r="W55" s="105"/>
      <c r="X55" s="217"/>
      <c r="Y55" s="181">
        <f t="shared" ref="Y55:Y56" si="28">Y54-K55-L55</f>
        <v>-2604732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1848547.90625</v>
      </c>
      <c r="P56" s="7">
        <f t="shared" si="6"/>
        <v>88730299.5</v>
      </c>
      <c r="Q56" s="164">
        <f t="shared" si="27"/>
        <v>2614020.5099999998</v>
      </c>
      <c r="R56" s="29">
        <f t="shared" si="1"/>
        <v>1199.0574506615967</v>
      </c>
      <c r="S56" s="5">
        <f>SUM($Q$7:$Q56)/T56</f>
        <v>2024416.6562500002</v>
      </c>
      <c r="T56" s="18">
        <v>48</v>
      </c>
      <c r="U56" s="138"/>
      <c r="V56" s="131"/>
      <c r="W56" s="105"/>
      <c r="X56" s="217"/>
      <c r="Y56" s="181">
        <f t="shared" si="28"/>
        <v>-2604732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92"/>
  <sheetViews>
    <sheetView topLeftCell="A5778" workbookViewId="0">
      <selection activeCell="B5790" sqref="B5790:C5792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2026-01-06T10:41:29Z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