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327B893-DD92-4F99-9D7D-C4E30D54C29F}" xr6:coauthVersionLast="47" xr6:coauthVersionMax="47" xr10:uidLastSave="{00000000-0000-0000-0000-000000000000}"/>
  <bookViews>
    <workbookView xWindow="-110" yWindow="-110" windowWidth="19420" windowHeight="10300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3" i="157" l="1"/>
  <c r="S27" i="157"/>
  <c r="S25" i="157"/>
  <c r="Y22" i="157"/>
  <c r="Y21" i="157"/>
  <c r="Q20" i="157"/>
  <c r="D21" i="157"/>
  <c r="Q16" i="157"/>
  <c r="Q15" i="157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21" i="157" l="1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Q23" i="157" s="1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4" i="157" s="1"/>
  <c r="Y25" i="157" s="1"/>
  <c r="Y26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R25" i="157"/>
  <c r="P26" i="157" l="1"/>
  <c r="O26" i="157" s="1"/>
  <c r="Q27" i="157"/>
  <c r="S26" i="157"/>
  <c r="R26" i="157" s="1"/>
  <c r="Q28" i="157" l="1"/>
  <c r="P27" i="157"/>
  <c r="O27" i="157" s="1"/>
  <c r="R27" i="157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<sst xmlns="http://schemas.openxmlformats.org/spreadsheetml/2006/main" count="2345" uniqueCount="409">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</sst>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4531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126663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" thickBot="1">
      <c r="B49" s="157"/>
    </row>
    <row r="50" spans="2:14" ht="12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2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269531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126782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2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816406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127373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127892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2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128441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2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128836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2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131458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132047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133215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2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134135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816406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3" width="18.1796875" style="1" customWidth="1"/>
    <col min="24" max="24" width="13.26953125" style="1" customWidth="1"/>
    <col min="25" max="25" width="13.7265625" style="1" customWidth="1"/>
    <col min="26" max="26" width="13.54296875" style="1" bestFit="1" customWidth="1"/>
    <col min="27" max="27" width="13" style="1" bestFit="1" customWidth="1"/>
    <col min="28" max="28" width="8.81640625" style="1" hidden="1" customWidth="1"/>
    <col min="29" max="30" width="9.1796875" style="1"/>
    <col min="31" max="31" width="9.1796875" style="2"/>
    <col min="32" max="32" width="9.81640625" style="3" customWidth="1"/>
    <col min="33" max="33" width="9.1796875" style="1"/>
    <col min="34" max="34" width="9.7265625" style="1" customWidth="1"/>
    <col min="35" max="16384" width="9.1796875" style="1"/>
  </cols>
  <sheetData>
    <row r="1" spans="2:256">
      <c r="D1" s="123"/>
    </row>
    <row r="2" spans="2:256" ht="12" thickBot="1">
      <c r="AA2" s="90"/>
    </row>
    <row r="3" spans="2:256" ht="16" thickBot="1">
      <c r="M3" s="62" t="s">
        <v>51</v>
      </c>
      <c r="N3" s="62"/>
      <c r="O3" s="63"/>
      <c r="P3" s="14"/>
      <c r="Q3" s="72">
        <v>134477</v>
      </c>
      <c r="R3" s="26"/>
    </row>
    <row r="4" spans="2:256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135653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135703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139395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2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141193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2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142384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" thickBot="1"/>
    <row r="66" spans="4:7" ht="12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" thickBot="1">
      <c r="D70" s="137" t="s">
        <v>46</v>
      </c>
      <c r="E70" s="142"/>
      <c r="F70" s="143"/>
      <c r="G70" s="155">
        <f>'July 2020'!W48</f>
        <v>-1304143</v>
      </c>
    </row>
    <row r="71" spans="4:7" ht="12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143556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" thickBot="1"/>
    <row r="59" spans="2:31" ht="12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" thickBot="1">
      <c r="D63" s="137" t="s">
        <v>46</v>
      </c>
      <c r="E63" s="142"/>
      <c r="F63" s="143"/>
      <c r="G63" s="155">
        <f>'Aug 2020 '!W62</f>
        <v>-1504892</v>
      </c>
    </row>
    <row r="64" spans="2:31" ht="12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144013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" thickBot="1"/>
    <row r="52" spans="4:7" ht="12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" thickBot="1">
      <c r="D56" s="137" t="s">
        <v>46</v>
      </c>
      <c r="E56" s="142"/>
      <c r="F56" s="143"/>
      <c r="G56" s="155">
        <f>'Oct 2020'!W55</f>
        <v>-1674581</v>
      </c>
    </row>
    <row r="57" spans="4:7" ht="12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145544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" thickBot="1"/>
    <row r="52" spans="4:7" ht="12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" thickBot="1">
      <c r="D56" s="137" t="s">
        <v>46</v>
      </c>
      <c r="E56" s="142"/>
      <c r="F56" s="143"/>
      <c r="G56" s="155">
        <f>'Nov 2020'!W48</f>
        <v>0</v>
      </c>
    </row>
    <row r="57" spans="4:7" ht="12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146471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" thickBot="1">
      <c r="D62" s="137" t="s">
        <v>46</v>
      </c>
      <c r="E62" s="142"/>
      <c r="F62" s="143"/>
      <c r="G62" s="155">
        <f>'Jan 2021'!Y48</f>
        <v>-1888018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147445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" thickBot="1">
      <c r="D55" s="137" t="s">
        <v>46</v>
      </c>
      <c r="E55" s="142"/>
      <c r="F55" s="143"/>
      <c r="G55" s="155">
        <f>'Feb 2021'!Y55</f>
        <v>-2010949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147741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" thickBot="1">
      <c r="D62" s="137" t="s">
        <v>46</v>
      </c>
      <c r="E62" s="142"/>
      <c r="F62" s="143"/>
      <c r="G62" s="155">
        <f>'Apr 2021 '!Y48</f>
        <v>-2094800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150204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" thickBot="1">
      <c r="D55" s="137" t="s">
        <v>46</v>
      </c>
      <c r="E55" s="142"/>
      <c r="F55" s="143"/>
      <c r="G55" s="155">
        <f>'May 2021'!Y55</f>
        <v>-2207839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150929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" thickBot="1">
      <c r="D62" s="137" t="s">
        <v>46</v>
      </c>
      <c r="E62" s="142"/>
      <c r="F62" s="143"/>
      <c r="G62" s="155">
        <f>'July 2021'!Y48</f>
        <v>-2186584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152822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" thickBot="1">
      <c r="D62" s="137" t="s">
        <v>46</v>
      </c>
      <c r="E62" s="142"/>
      <c r="F62" s="143"/>
      <c r="G62" s="155">
        <f>'Aug 2021'!Y55</f>
        <v>-2363784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154236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" thickBot="1">
      <c r="D62" s="137" t="s">
        <v>46</v>
      </c>
      <c r="E62" s="142"/>
      <c r="F62" s="143"/>
      <c r="G62" s="155">
        <f>'OCT 2021'!Y55</f>
        <v>-2432452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155409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" thickBot="1">
      <c r="D62" s="137" t="s">
        <v>46</v>
      </c>
      <c r="E62" s="142"/>
      <c r="F62" s="143"/>
      <c r="G62" s="155">
        <f>'NOV 2021 '!Y55</f>
        <v>-2264979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153957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" thickBot="1">
      <c r="D48" s="137" t="s">
        <v>46</v>
      </c>
      <c r="E48" s="142"/>
      <c r="F48" s="143"/>
      <c r="G48" s="155">
        <f>'JAN 2022'!Y55</f>
        <v>-2471607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156792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" thickBot="1">
      <c r="D48" s="137" t="s">
        <v>46</v>
      </c>
      <c r="E48" s="142"/>
      <c r="F48" s="143"/>
      <c r="G48" s="155">
        <f>'MAR 2022 '!Y41</f>
        <v>-2418596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157772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" thickBot="1">
      <c r="D69" s="137" t="s">
        <v>46</v>
      </c>
      <c r="E69" s="142"/>
      <c r="F69" s="143"/>
      <c r="G69" s="155">
        <f>'APR 2022 '!Y41</f>
        <v>-2505596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160858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" thickBot="1">
      <c r="D55" s="137" t="s">
        <v>46</v>
      </c>
      <c r="E55" s="142"/>
      <c r="F55" s="143"/>
      <c r="G55" s="155">
        <f>'MAY 2022'!Y62</f>
        <v>-2580914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161395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" thickBot="1">
      <c r="D62" s="137" t="s">
        <v>46</v>
      </c>
      <c r="E62" s="142"/>
      <c r="F62" s="143"/>
      <c r="G62" s="155">
        <f>'JULY 2022'!Y48</f>
        <v>-2470899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164350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" thickBot="1">
      <c r="D62" s="137" t="s">
        <v>46</v>
      </c>
      <c r="E62" s="142"/>
      <c r="F62" s="143"/>
      <c r="G62" s="155">
        <f>'AUG 2022 '!Y55</f>
        <v>-2719611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167187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" thickBot="1">
      <c r="D62" s="137" t="s">
        <v>46</v>
      </c>
      <c r="E62" s="142"/>
      <c r="F62" s="143"/>
      <c r="G62" s="155">
        <f>'OCT 2022'!Y55</f>
        <v>-2704678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168086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" thickBot="1">
      <c r="D62" s="137" t="s">
        <v>46</v>
      </c>
      <c r="E62" s="142"/>
      <c r="F62" s="143"/>
      <c r="G62" s="155">
        <f>'DEC 2022'!Y55</f>
        <v>-2819078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164638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" thickBot="1">
      <c r="D55" s="137" t="s">
        <v>46</v>
      </c>
      <c r="E55" s="142"/>
      <c r="F55" s="143"/>
      <c r="G55" s="155">
        <f>'JAN 2023'!Y55</f>
        <v>-3019451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165827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" thickBot="1">
      <c r="D62" s="137" t="s">
        <v>46</v>
      </c>
      <c r="E62" s="142"/>
      <c r="F62" s="143"/>
      <c r="G62" s="155">
        <f>'MARCH 2023'!Y48</f>
        <v>-2978709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164799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" thickBot="1">
      <c r="D55" s="137" t="s">
        <v>46</v>
      </c>
      <c r="E55" s="142"/>
      <c r="F55" s="143"/>
      <c r="G55" s="155">
        <f>'APRIL 2023'!Y55</f>
        <v>-3178159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165143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" thickBot="1">
      <c r="D55" s="137" t="s">
        <v>46</v>
      </c>
      <c r="E55" s="142"/>
      <c r="F55" s="143"/>
      <c r="G55" s="155">
        <f>'MAY 2023'!W48</f>
        <v>-3187798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165296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" thickBot="1">
      <c r="D62" s="137" t="s">
        <v>46</v>
      </c>
      <c r="E62" s="142"/>
      <c r="F62" s="143"/>
      <c r="G62" s="155">
        <f>'JULY 2023 '!W48</f>
        <v>-3199801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164548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" thickBot="1">
      <c r="D55" s="137" t="s">
        <v>46</v>
      </c>
      <c r="E55" s="142"/>
      <c r="F55" s="143"/>
      <c r="G55" s="155">
        <f>'SEPT 2023 '!W55</f>
        <v>-3223708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163886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" thickBot="1">
      <c r="D62" s="137" t="s">
        <v>46</v>
      </c>
      <c r="E62" s="142"/>
      <c r="F62" s="143"/>
      <c r="G62" s="155">
        <f>'OCT 2023'!W48</f>
        <v>-3183450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162394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" thickBot="1">
      <c r="D55" s="137" t="s">
        <v>46</v>
      </c>
      <c r="E55" s="142"/>
      <c r="F55" s="143"/>
      <c r="G55" s="155">
        <f>'DEC 2023'!W55</f>
        <v>-3234908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161351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" thickBot="1">
      <c r="D55" s="137" t="s">
        <v>46</v>
      </c>
      <c r="E55" s="142"/>
      <c r="F55" s="143"/>
      <c r="G55" s="155">
        <f>'JAN 2024 '!W48</f>
        <v>-3266231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161608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" thickBot="1">
      <c r="D48" s="137" t="s">
        <v>46</v>
      </c>
      <c r="E48" s="142"/>
      <c r="F48" s="143"/>
      <c r="G48" s="155">
        <f>'FEB 2024'!W48</f>
        <v>-3266353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161280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" thickBot="1">
      <c r="D69" s="137" t="s">
        <v>46</v>
      </c>
      <c r="E69" s="142"/>
      <c r="F69" s="143"/>
      <c r="G69" s="155">
        <f>'APR 2024'!W41</f>
        <v>-3260243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161397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" thickBot="1">
      <c r="D55" s="137" t="s">
        <v>46</v>
      </c>
      <c r="E55" s="142"/>
      <c r="F55" s="143"/>
      <c r="G55" s="155">
        <f>'MAY 2024 '!W62</f>
        <v>-3212268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162202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" thickBot="1">
      <c r="D69" s="137" t="s">
        <v>46</v>
      </c>
      <c r="E69" s="142"/>
      <c r="F69" s="143"/>
      <c r="G69" s="155">
        <f>'JUNE 2024'!W48</f>
        <v>-3153974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162940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" thickBot="1">
      <c r="D48" s="137" t="s">
        <v>46</v>
      </c>
      <c r="E48" s="142"/>
      <c r="F48" s="143"/>
      <c r="G48" s="155">
        <f>'AUG 2024'!W62</f>
        <v>-3122265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163232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" thickBot="1">
      <c r="D69" s="137" t="s">
        <v>46</v>
      </c>
      <c r="E69" s="142"/>
      <c r="F69" s="143"/>
      <c r="G69" s="155">
        <f>'OCT 2024 '!W41</f>
        <v>-3079988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163898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" thickBot="1">
      <c r="D62" s="137" t="s">
        <v>46</v>
      </c>
      <c r="E62" s="142"/>
      <c r="F62" s="143"/>
      <c r="G62" s="155">
        <f>'NOV 2024'!W62</f>
        <v>-3032399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166862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" thickBot="1">
      <c r="D48" s="137" t="s">
        <v>46</v>
      </c>
      <c r="E48" s="142"/>
      <c r="F48" s="143"/>
      <c r="G48" s="155">
        <f>'JAN 2025'!Y55</f>
        <v>-3011263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166419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" thickBot="1">
      <c r="D55" s="137" t="s">
        <v>46</v>
      </c>
      <c r="E55" s="142"/>
      <c r="F55" s="143"/>
      <c r="G55" s="155">
        <f>'FEB 2025'!Y41</f>
        <v>-2976092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167149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" thickBot="1">
      <c r="D62" s="137" t="s">
        <v>46</v>
      </c>
      <c r="E62" s="142"/>
      <c r="F62" s="143"/>
      <c r="G62" s="155">
        <f>'APR 2025'!Y48</f>
        <v>-2893212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" thickBot="1">
      <c r="D62" s="137" t="s">
        <v>46</v>
      </c>
      <c r="E62" s="142"/>
      <c r="F62" s="143"/>
      <c r="G62" s="155">
        <f>'MAY 2025'!Y55</f>
        <v>-2847917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" thickBot="1">
      <c r="D62" s="137" t="s">
        <v>46</v>
      </c>
      <c r="E62" s="142"/>
      <c r="F62" s="143"/>
      <c r="G62" s="155">
        <f>'JULY 2025 '!Y55</f>
        <v>-2794110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" thickBot="1">
      <c r="D62" s="137" t="s">
        <v>46</v>
      </c>
      <c r="E62" s="142"/>
      <c r="F62" s="143"/>
      <c r="G62" s="155">
        <f>'AUG 2025'!Y55</f>
        <v>-2773403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" thickBot="1"/>
    <row r="57" spans="2:31" ht="12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" thickBot="1">
      <c r="D61" s="137" t="s">
        <v>46</v>
      </c>
      <c r="E61" s="142"/>
      <c r="F61" s="143"/>
      <c r="G61" s="155">
        <f>'OCT 2025'!Y55</f>
        <v>-2661858</v>
      </c>
    </row>
    <row r="62" spans="2:31" ht="12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" thickBot="1"/>
    <row r="59" spans="2:31" ht="12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" thickBot="1">
      <c r="D63" s="137" t="s">
        <v>46</v>
      </c>
      <c r="E63" s="142"/>
      <c r="F63" s="143"/>
      <c r="G63" s="155">
        <f>'DEC 2025'!Y54</f>
        <v>-2604179</v>
      </c>
    </row>
    <row r="64" spans="2:31" ht="12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" thickBot="1">
      <c r="D55" s="137" t="s">
        <v>46</v>
      </c>
      <c r="E55" s="142"/>
      <c r="F55" s="143"/>
      <c r="G55" s="155">
        <f>'Jan 2026'!Y56</f>
        <v>-2586845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" thickBot="1">
      <c r="D55" s="137" t="s">
        <v>46</v>
      </c>
      <c r="E55" s="142"/>
      <c r="F55" s="143"/>
      <c r="G55" s="155">
        <f>'Mar 2026'!Y48</f>
        <v>-2521998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" thickBot="1">
      <c r="D55" s="137" t="s">
        <v>46</v>
      </c>
      <c r="E55" s="142"/>
      <c r="F55" s="143"/>
      <c r="G55" s="155">
        <f>'Apr 2026'!Y48</f>
        <v>-2405948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N16" activePane="bottomRight" state="frozen"/>
      <selection pane="topRight" activeCell="C1" sqref="C1"/>
      <selection pane="bottomLeft" activeCell="A7" sqref="A7"/>
      <selection pane="bottomRight" activeCell="W23" sqref="W23:W2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-5800</v>
      </c>
      <c r="J15" s="61">
        <v>-300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-10800</v>
      </c>
      <c r="J16" s="61">
        <v>-300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-12300</v>
      </c>
      <c r="J19" s="61">
        <v>-400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-2333263.1428571427</v>
      </c>
      <c r="Y19" s="178">
        <f>Y18-K19-L19</f>
        <v>-2305994</v>
      </c>
      <c r="Z19" s="213">
        <f>AVERAGE(Y19:Y27)</f>
        <v>-2335497.111111111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15950</v>
      </c>
      <c r="J20" s="61">
        <v>-400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6600</v>
      </c>
      <c r="J21" s="61">
        <v>-400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19000</v>
      </c>
      <c r="J22" s="61">
        <v>-400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-3450</v>
      </c>
      <c r="J23" s="61">
        <v>-400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2041254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2041254</v>
      </c>
      <c r="O26" s="65">
        <f t="shared" si="3"/>
        <v>252206.05999999997</v>
      </c>
      <c r="P26" s="5">
        <f t="shared" si="6"/>
        <v>5044121.1999999993</v>
      </c>
      <c r="Q26" s="161">
        <f>Q25+N26-1</f>
        <v>2368776.5099999998</v>
      </c>
      <c r="R26" s="27">
        <f t="shared" si="1"/>
        <v>245.06105992108678</v>
      </c>
      <c r="S26" s="4">
        <f>SUM($Q$7:$Q26)/T26</f>
        <v>426068.05999999988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-2343316</v>
      </c>
      <c r="Z26" s="213">
        <f>AVERAGE(Y26:Y34)</f>
        <v>-2343313.222222222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344715.98619047616</v>
      </c>
      <c r="P27" s="5">
        <f t="shared" si="6"/>
        <v>7239035.709999999</v>
      </c>
      <c r="Q27" s="161">
        <f>Q26+N27</f>
        <v>2368776.5099999998</v>
      </c>
      <c r="R27" s="27">
        <f t="shared" si="1"/>
        <v>298.2698842705571</v>
      </c>
      <c r="S27" s="4">
        <f>SUM($Q$7:$Q27)/T27</f>
        <v>518577.98619047605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-2343316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v>11825</v>
      </c>
      <c r="E28" s="85"/>
      <c r="F28" s="21"/>
      <c r="G28" s="24">
        <f>D28+E28+F28-E27-F27</f>
        <v>11825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11825</v>
      </c>
      <c r="O28" s="65">
        <f t="shared" si="3"/>
        <v>429353.3736363636</v>
      </c>
      <c r="P28" s="5">
        <f t="shared" si="6"/>
        <v>9445774.2199999988</v>
      </c>
      <c r="Q28" s="161">
        <f>Q27+N28-1</f>
        <v>2380600.5099999998</v>
      </c>
      <c r="R28" s="27">
        <f t="shared" si="1"/>
        <v>346.95066986251368</v>
      </c>
      <c r="S28" s="4">
        <f>SUM($Q$7:$Q28)/T28</f>
        <v>603215.37363636354</v>
      </c>
      <c r="T28" s="16">
        <v>22</v>
      </c>
      <c r="V28" s="128"/>
      <c r="W28" s="102"/>
      <c r="X28" s="213"/>
      <c r="Y28" s="178">
        <f>Y27-K28-L28+3</f>
        <v>-2343313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506631.03173913038</v>
      </c>
      <c r="P29" s="5">
        <f t="shared" si="6"/>
        <v>11652513.729999999</v>
      </c>
      <c r="Q29" s="161">
        <f>Q28+N29+1</f>
        <v>2380601.5099999998</v>
      </c>
      <c r="R29" s="27">
        <f t="shared" si="1"/>
        <v>391.39836867120488</v>
      </c>
      <c r="S29" s="4">
        <f>SUM($Q$7:$Q29)/T29</f>
        <v>680493.03173913027</v>
      </c>
      <c r="T29" s="16">
        <v>23</v>
      </c>
      <c r="V29" s="128"/>
      <c r="W29" s="102"/>
      <c r="X29" s="213"/>
      <c r="Y29" s="178">
        <f>Y28-K29-L29</f>
        <v>-2343313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577468.80166666664</v>
      </c>
      <c r="P30" s="5">
        <f t="shared" si="6"/>
        <v>13859251.239999998</v>
      </c>
      <c r="Q30" s="161">
        <f>Q29+N30-2</f>
        <v>2380599.5099999998</v>
      </c>
      <c r="R30" s="27">
        <f t="shared" si="1"/>
        <v>432.14204464843749</v>
      </c>
      <c r="S30" s="4">
        <f>SUM($Q$7:$Q30)/T30</f>
        <v>751330.8016666664</v>
      </c>
      <c r="T30" s="16">
        <v>24</v>
      </c>
      <c r="V30" s="128"/>
      <c r="W30" s="102"/>
      <c r="X30" s="213"/>
      <c r="Y30" s="178">
        <f t="shared" si="13"/>
        <v>-2343313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642639.54999999993</v>
      </c>
      <c r="P31" s="5">
        <f t="shared" si="6"/>
        <v>16065988.749999998</v>
      </c>
      <c r="Q31" s="161">
        <f t="shared" ref="Q31:Q39" si="15">Q30+N31</f>
        <v>2380599.5099999998</v>
      </c>
      <c r="R31" s="27">
        <f t="shared" si="1"/>
        <v>469.62622654749151</v>
      </c>
      <c r="S31" s="4">
        <f>SUM($Q$7:$Q31)/T31</f>
        <v>816501.5499999997</v>
      </c>
      <c r="T31" s="16">
        <v>25</v>
      </c>
      <c r="V31" s="134"/>
      <c r="W31" s="102"/>
      <c r="X31" s="213"/>
      <c r="Y31" s="178">
        <f t="shared" si="13"/>
        <v>-2343313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702797.16384615377</v>
      </c>
      <c r="P32" s="5">
        <f t="shared" si="6"/>
        <v>18272726.259999998</v>
      </c>
      <c r="Q32" s="161">
        <f t="shared" si="15"/>
        <v>2380599.5099999998</v>
      </c>
      <c r="R32" s="27">
        <f t="shared" si="1"/>
        <v>504.22700983892594</v>
      </c>
      <c r="S32" s="4">
        <f>SUM($Q$7:$Q32)/T32</f>
        <v>876659.16384615353</v>
      </c>
      <c r="T32" s="16">
        <v>26</v>
      </c>
      <c r="U32" s="25"/>
      <c r="V32" s="134"/>
      <c r="W32" s="102"/>
      <c r="X32" s="213"/>
      <c r="Y32" s="178">
        <f t="shared" si="13"/>
        <v>-2343313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758498.6211111109</v>
      </c>
      <c r="P33" s="5">
        <f t="shared" si="6"/>
        <v>20479462.769999996</v>
      </c>
      <c r="Q33" s="161">
        <f>Q32+N33-1</f>
        <v>2380598.5099999998</v>
      </c>
      <c r="R33" s="27">
        <f t="shared" si="1"/>
        <v>536.26475084326114</v>
      </c>
      <c r="S33" s="4">
        <f>SUM($Q$7:$Q33)/T33</f>
        <v>932360.62111111067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-2343311</v>
      </c>
      <c r="Z33" s="213">
        <f>AVERAGE(Y33:Y41)</f>
        <v>-2343312.4444444445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810221.40285714262</v>
      </c>
      <c r="P34" s="5">
        <f t="shared" si="6"/>
        <v>22686199.279999994</v>
      </c>
      <c r="Q34" s="161">
        <f>Q33+N34</f>
        <v>2380598.5099999998</v>
      </c>
      <c r="R34" s="27">
        <f t="shared" si="1"/>
        <v>566.01408177585813</v>
      </c>
      <c r="S34" s="4">
        <f>SUM($Q$7:$Q34)/T34</f>
        <v>984083.40285714238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-2343311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858377.09620689624</v>
      </c>
      <c r="P35" s="5">
        <f t="shared" si="6"/>
        <v>24892935.789999992</v>
      </c>
      <c r="Q35" s="161">
        <f>Q34+N35</f>
        <v>2380598.5099999998</v>
      </c>
      <c r="R35" s="27">
        <f t="shared" si="1"/>
        <v>593.71173471310351</v>
      </c>
      <c r="S35" s="4">
        <f>SUM($Q$7:$Q35)/T35</f>
        <v>1032239.096206896</v>
      </c>
      <c r="T35" s="16">
        <v>29</v>
      </c>
      <c r="V35" s="128"/>
      <c r="W35" s="102"/>
      <c r="X35" s="213"/>
      <c r="Y35" s="178">
        <f>Y34-K35-L35-1</f>
        <v>-2343312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903322.44333333301</v>
      </c>
      <c r="P36" s="5">
        <f t="shared" si="6"/>
        <v>27099673.29999999</v>
      </c>
      <c r="Q36" s="161">
        <f>Q35+N36+1</f>
        <v>2380599.5099999998</v>
      </c>
      <c r="R36" s="27">
        <f t="shared" si="1"/>
        <v>619.56347179563829</v>
      </c>
      <c r="S36" s="4">
        <f>SUM($Q$7:$Q36)/T36+1</f>
        <v>1077185.4433333327</v>
      </c>
      <c r="T36" s="16">
        <v>30</v>
      </c>
      <c r="V36" s="133"/>
      <c r="W36" s="102"/>
      <c r="X36" s="213"/>
      <c r="Y36" s="178">
        <f>Y35-K36-L36-1</f>
        <v>-2343313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945368.09064516088</v>
      </c>
      <c r="P37" s="5">
        <f t="shared" si="6"/>
        <v>29306410.809999987</v>
      </c>
      <c r="Q37" s="161">
        <f>Q36+N37</f>
        <v>2380599.5099999998</v>
      </c>
      <c r="R37" s="27">
        <f t="shared" si="1"/>
        <v>643.74681681170159</v>
      </c>
      <c r="S37" s="4">
        <f>SUM($Q$7:$Q37)/T37+1</f>
        <v>1119231.0906451608</v>
      </c>
      <c r="T37" s="16">
        <v>31</v>
      </c>
      <c r="U37" s="25"/>
      <c r="V37" s="134"/>
      <c r="W37" s="102"/>
      <c r="X37" s="213"/>
      <c r="Y37" s="178">
        <f t="shared" si="13"/>
        <v>-2343313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984785.88499999954</v>
      </c>
      <c r="P38" s="5">
        <f t="shared" si="6"/>
        <v>31513148.319999985</v>
      </c>
      <c r="Q38" s="161">
        <f>Q37+N38</f>
        <v>2380599.5099999998</v>
      </c>
      <c r="R38" s="27">
        <f t="shared" si="1"/>
        <v>666.41812759544882</v>
      </c>
      <c r="S38" s="4">
        <f>SUM($Q$7:$Q38)/T38</f>
        <v>1158647.8849999993</v>
      </c>
      <c r="T38" s="16">
        <v>32</v>
      </c>
      <c r="U38" s="25"/>
      <c r="V38" s="134"/>
      <c r="W38" s="102"/>
      <c r="X38" s="213"/>
      <c r="Y38" s="178">
        <f t="shared" si="13"/>
        <v>-2343313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1021814.7221212116</v>
      </c>
      <c r="P39" s="5">
        <f t="shared" si="6"/>
        <v>33719885.829999983</v>
      </c>
      <c r="Q39" s="161">
        <f t="shared" si="15"/>
        <v>2380599.5099999998</v>
      </c>
      <c r="R39" s="27">
        <f t="shared" si="1"/>
        <v>687.71595985391377</v>
      </c>
      <c r="S39" s="4">
        <f>SUM($Q$7:$Q39)/T39</f>
        <v>1195676.7221212115</v>
      </c>
      <c r="T39" s="16">
        <v>33</v>
      </c>
      <c r="U39" s="25"/>
      <c r="V39" s="134"/>
      <c r="W39" s="102"/>
      <c r="X39" s="213"/>
      <c r="Y39" s="178">
        <f t="shared" si="13"/>
        <v>-2343313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1056665.3923529405</v>
      </c>
      <c r="P40" s="5">
        <f t="shared" si="6"/>
        <v>35926623.339999981</v>
      </c>
      <c r="Q40" s="161">
        <f>Q39+N40</f>
        <v>2380599.5099999998</v>
      </c>
      <c r="R40" s="27">
        <f t="shared" si="1"/>
        <v>707.76097845011589</v>
      </c>
      <c r="S40" s="4">
        <f>SUM($Q$7:$Q40)/T40</f>
        <v>1230527.3923529405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-2343313</v>
      </c>
      <c r="Z40" s="213">
        <f>AVERAGE(Y40:Y48)</f>
        <v>-2343313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1089524.6242857138</v>
      </c>
      <c r="P41" s="5">
        <f t="shared" si="6"/>
        <v>38133361.849999979</v>
      </c>
      <c r="Q41" s="161">
        <f>Q40+N41+1</f>
        <v>2380600.5099999998</v>
      </c>
      <c r="R41" s="27">
        <f t="shared" si="1"/>
        <v>726.66058384564394</v>
      </c>
      <c r="S41" s="4">
        <f>SUM($Q$7:$Q41)/T41</f>
        <v>1263386.6242857135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-2343313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1120558.3711111106</v>
      </c>
      <c r="P42" s="5">
        <f t="shared" si="6"/>
        <v>40340101.359999977</v>
      </c>
      <c r="Q42" s="161">
        <f>Q41+N42+1</f>
        <v>2380601.5099999998</v>
      </c>
      <c r="R42" s="27">
        <f t="shared" si="1"/>
        <v>744.51022714055421</v>
      </c>
      <c r="S42" s="4">
        <f>SUM($Q$7:$Q42)/T42</f>
        <v>1294420.3711111103</v>
      </c>
      <c r="T42" s="16">
        <v>36</v>
      </c>
      <c r="U42" s="135"/>
      <c r="V42" s="128"/>
      <c r="W42" s="102"/>
      <c r="X42" s="213"/>
      <c r="Y42" s="178">
        <f t="shared" si="13"/>
        <v>-2343313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1149914.6181081075</v>
      </c>
      <c r="P43" s="5">
        <f t="shared" si="6"/>
        <v>42546840.869999975</v>
      </c>
      <c r="Q43" s="161">
        <f>Q42+N43</f>
        <v>2380601.5099999998</v>
      </c>
      <c r="R43" s="27">
        <f t="shared" si="1"/>
        <v>761.39502485195567</v>
      </c>
      <c r="S43" s="4">
        <f>SUM($Q$7:$Q43)/T43</f>
        <v>1323776.6181081072</v>
      </c>
      <c r="T43" s="16">
        <v>37</v>
      </c>
      <c r="U43" s="135"/>
      <c r="V43" s="128"/>
      <c r="W43" s="102"/>
      <c r="X43" s="213"/>
      <c r="Y43" s="178">
        <f t="shared" si="13"/>
        <v>-2343313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1177725.7731578939</v>
      </c>
      <c r="P44" s="5">
        <f t="shared" si="6"/>
        <v>44753579.379999973</v>
      </c>
      <c r="Q44" s="161">
        <f>Q43+N44-1</f>
        <v>2380600.5099999998</v>
      </c>
      <c r="R44" s="27">
        <f t="shared" si="1"/>
        <v>777.39113386357803</v>
      </c>
      <c r="S44" s="4">
        <f>SUM($Q$7:$Q44)/T44</f>
        <v>1351587.7731578939</v>
      </c>
      <c r="T44" s="16">
        <v>38</v>
      </c>
      <c r="U44" s="135"/>
      <c r="V44" s="128"/>
      <c r="W44" s="102"/>
      <c r="X44" s="213"/>
      <c r="Y44" s="178">
        <f t="shared" si="13"/>
        <v>-2343313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1204110.7407692301</v>
      </c>
      <c r="P45" s="5">
        <f t="shared" si="6"/>
        <v>46960318.889999971</v>
      </c>
      <c r="Q45" s="161">
        <f>Q44+N45+1</f>
        <v>2380601.5099999998</v>
      </c>
      <c r="R45" s="27">
        <f t="shared" si="1"/>
        <v>792.56694434047108</v>
      </c>
      <c r="S45" s="4">
        <f>SUM($Q$7:$Q45)/T45</f>
        <v>1377972.7407692298</v>
      </c>
      <c r="T45" s="16">
        <v>39</v>
      </c>
      <c r="U45" s="135"/>
      <c r="V45" s="128"/>
      <c r="W45" s="102"/>
      <c r="X45" s="213"/>
      <c r="Y45" s="178">
        <f t="shared" si="13"/>
        <v>-2343313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1229176.4599999993</v>
      </c>
      <c r="P46" s="5">
        <f t="shared" si="6"/>
        <v>49167058.399999969</v>
      </c>
      <c r="Q46" s="161">
        <f t="shared" ref="Q46" si="16">Q45+N46</f>
        <v>2380601.5099999998</v>
      </c>
      <c r="R46" s="27">
        <f t="shared" si="1"/>
        <v>806.98396429351965</v>
      </c>
      <c r="S46" s="4">
        <f>SUM($Q$7:$Q46)/T46</f>
        <v>1403038.459999999</v>
      </c>
      <c r="T46" s="16">
        <v>40</v>
      </c>
      <c r="U46" s="135"/>
      <c r="V46" s="128"/>
      <c r="W46" s="102"/>
      <c r="X46" s="213"/>
      <c r="Y46" s="178">
        <f t="shared" si="13"/>
        <v>-2343313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1253019.4612195115</v>
      </c>
      <c r="P47" s="5">
        <f t="shared" si="6"/>
        <v>51373797.909999967</v>
      </c>
      <c r="Q47" s="161">
        <f>Q46+N47</f>
        <v>2380601.5099999998</v>
      </c>
      <c r="R47" s="27">
        <f t="shared" si="1"/>
        <v>820.69771498056582</v>
      </c>
      <c r="S47" s="4">
        <f>SUM($Q$7:$Q47)/T47</f>
        <v>1426881.4612195112</v>
      </c>
      <c r="T47" s="16">
        <v>41</v>
      </c>
      <c r="U47" s="135"/>
      <c r="V47" s="128"/>
      <c r="W47" s="102"/>
      <c r="X47" s="213"/>
      <c r="Y47" s="178">
        <f>Y46-K47-L47</f>
        <v>-2343313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1275727.1052380945</v>
      </c>
      <c r="P48" s="5">
        <f t="shared" si="6"/>
        <v>53580538.419999965</v>
      </c>
      <c r="Q48" s="161">
        <f>Q47+N48+1</f>
        <v>2380602.5099999998</v>
      </c>
      <c r="R48" s="27">
        <f t="shared" si="1"/>
        <v>833.75844361510531</v>
      </c>
      <c r="S48" s="4">
        <f>SUM($Q$7:$Q48)/T48</f>
        <v>1449589.1052380942</v>
      </c>
      <c r="T48" s="16">
        <v>42</v>
      </c>
      <c r="U48" s="135"/>
      <c r="V48" s="128"/>
      <c r="W48" s="102"/>
      <c r="X48" s="213"/>
      <c r="Y48" s="178">
        <f t="shared" si="13"/>
        <v>-2343313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" thickBot="1">
      <c r="D55" s="137" t="s">
        <v>46</v>
      </c>
      <c r="E55" s="142"/>
      <c r="F55" s="143"/>
      <c r="G55" s="155">
        <f>'May 2026'!Y48</f>
        <v>-2346602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67"/>
  <sheetViews>
    <sheetView topLeftCell="A5944" workbookViewId="0">
      <selection activeCell="D5972" sqref="D5972"/>
    </sheetView>
  </sheetViews>
  <sheetFormatPr defaultRowHeight="12.5"/>
  <cols>
    <col min="1" max="1" width="10.1796875" style="94" bestFit="1" customWidth="1"/>
    <col min="2" max="2" width="20.81640625" bestFit="1" customWidth="1"/>
    <col min="3" max="3" width="19.453125" bestFit="1" customWidth="1"/>
    <col min="9" max="9" width="11.26953125" bestFit="1" customWidth="1"/>
    <col min="12" max="12" width="9.7265625" bestFit="1" customWidth="1"/>
    <col min="16" max="16" width="8.54296875" customWidth="1"/>
    <col min="17" max="17" width="9.7265625" hidden="1" customWidth="1"/>
    <col min="18" max="18" width="9.17968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" thickBot="1">
      <c r="A8" s="96">
        <v>39609</v>
      </c>
      <c r="B8" s="76">
        <v>2486</v>
      </c>
      <c r="C8" s="77">
        <v>2325</v>
      </c>
    </row>
    <row r="9" spans="1:6" ht="13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" thickBot="1">
      <c r="A28" s="96">
        <v>39637</v>
      </c>
      <c r="B28" s="76">
        <v>214</v>
      </c>
      <c r="C28" s="77">
        <v>5021</v>
      </c>
    </row>
    <row r="29" spans="1:3" ht="13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" thickBot="1">
      <c r="A53" s="96">
        <v>39672</v>
      </c>
      <c r="B53" s="76">
        <v>595</v>
      </c>
      <c r="C53" s="77">
        <v>1183</v>
      </c>
    </row>
    <row r="54" spans="1:3" ht="13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" thickBot="1">
      <c r="A73" s="96">
        <v>39700</v>
      </c>
      <c r="B73" s="76">
        <v>535</v>
      </c>
      <c r="C73" s="77">
        <v>12402</v>
      </c>
    </row>
    <row r="74" spans="1:3" ht="13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" thickBot="1">
      <c r="A93" s="96">
        <v>39728</v>
      </c>
      <c r="B93" s="76">
        <v>18174</v>
      </c>
      <c r="C93" s="77">
        <v>49524</v>
      </c>
    </row>
    <row r="94" spans="1:3" ht="13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" thickBot="1">
      <c r="A117" s="98">
        <v>39763</v>
      </c>
      <c r="B117" s="80">
        <v>7339</v>
      </c>
      <c r="C117" s="81">
        <v>142174</v>
      </c>
    </row>
    <row r="118" spans="1:3" ht="13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" thickBot="1">
      <c r="A137" s="95">
        <v>39791</v>
      </c>
      <c r="B137" s="74">
        <v>4562</v>
      </c>
      <c r="C137" s="75">
        <v>123023</v>
      </c>
    </row>
    <row r="138" spans="1:3" ht="13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" thickBot="1">
      <c r="A164" s="96">
        <v>39833</v>
      </c>
      <c r="B164" s="84">
        <v>6590</v>
      </c>
      <c r="C164" s="81">
        <v>184129</v>
      </c>
    </row>
    <row r="165" spans="1:3" ht="13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5"/>
  <cols>
    <col min="1" max="1" width="23.1796875" style="30" bestFit="1" customWidth="1"/>
    <col min="2" max="2" width="14.54296875" customWidth="1"/>
    <col min="3" max="3" width="23.1796875" customWidth="1"/>
    <col min="4" max="4" width="19.7265625" bestFit="1" customWidth="1"/>
    <col min="5" max="5" width="14.453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 ht="13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 ht="13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 ht="13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 ht="13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 ht="13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 ht="13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 ht="13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 ht="13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 ht="13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 ht="13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 ht="13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 ht="13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 ht="13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 ht="13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 ht="13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 ht="13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 ht="13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 ht="13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 ht="13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 ht="13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 ht="13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 ht="13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 ht="13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 ht="13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 ht="13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 ht="13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 ht="13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 ht="13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 ht="13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 ht="13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 ht="13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 ht="13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 ht="13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 ht="13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 ht="13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 ht="13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 ht="13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 ht="13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 ht="13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 ht="13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 ht="13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 ht="13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 ht="13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 ht="13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 ht="13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 ht="13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 ht="13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 ht="13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 ht="13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 ht="13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 ht="13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 ht="13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 ht="13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 ht="13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 ht="13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 ht="13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 ht="13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 ht="13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 ht="13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 ht="13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 ht="13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 ht="13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 ht="13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 ht="13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 ht="13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 ht="13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 ht="13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 ht="13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 ht="13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 ht="13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 ht="13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 ht="13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 ht="13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 ht="13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 ht="13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 ht="13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 ht="13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 ht="13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 ht="13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 ht="13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 ht="13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 ht="13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 ht="13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 ht="13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 ht="13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 ht="13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 ht="13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 ht="13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 ht="13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 ht="13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 ht="13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 ht="13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 ht="13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 ht="13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 ht="13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 ht="13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 ht="13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 ht="13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 ht="13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 ht="13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 ht="13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 ht="13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 ht="13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 ht="13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 ht="13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 ht="13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 ht="13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 ht="13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 ht="13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 ht="13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 ht="13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 ht="13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 ht="13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 ht="13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 ht="13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 ht="13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 ht="13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 ht="13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 ht="13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 ht="13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 ht="13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 ht="13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 ht="13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 ht="13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 ht="13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 ht="13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 ht="13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 ht="13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 ht="13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 ht="13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 ht="13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 ht="13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 ht="13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 ht="13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 ht="13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 ht="13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 ht="13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 ht="13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 ht="13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 ht="13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 ht="13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 ht="13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 ht="13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 ht="13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 ht="13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 ht="13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 ht="13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 ht="13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 ht="13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 ht="13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 ht="13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 ht="13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 ht="13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 ht="13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 ht="13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 ht="13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 ht="13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 ht="13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 ht="13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 ht="13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 ht="13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 ht="13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 ht="13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 ht="13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 ht="13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 ht="13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 ht="13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 ht="13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 ht="13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 ht="13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 ht="13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 ht="13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 ht="13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 ht="13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 ht="13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 ht="13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 ht="13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 ht="13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 ht="13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 ht="13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 ht="13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 ht="13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 ht="13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 ht="13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 ht="13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 ht="13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 ht="13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 ht="13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 ht="13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 ht="13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 ht="13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 ht="13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 ht="13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 ht="13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 ht="13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 ht="13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 ht="13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 ht="13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 ht="13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 ht="13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 ht="13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 ht="13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 ht="13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 ht="13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 ht="13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 ht="13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 ht="13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 ht="13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 ht="13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 ht="13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 ht="13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 ht="13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 ht="13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 ht="13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 ht="13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 ht="13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 ht="13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 ht="13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 ht="13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 ht="13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 ht="13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 ht="13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 ht="13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 ht="13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 ht="13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 ht="13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 ht="13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 ht="13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 ht="13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 ht="13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 ht="13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 ht="13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 ht="13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 ht="13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 ht="13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 ht="13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 ht="13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 ht="13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 ht="13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 ht="13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 ht="13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 ht="13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 ht="13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 ht="13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 ht="13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 ht="13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 ht="13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 ht="13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 ht="13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 ht="13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 ht="13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 ht="13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 ht="13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 ht="13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 ht="13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 ht="13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2026-07-06T09:51:07Z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