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4AF82A2-2FA9-4FBE-9052-6FC078B266F1}" xr6:coauthVersionLast="47" xr6:coauthVersionMax="47" xr10:uidLastSave="{00000000-0000-0000-0000-000000000000}"/>
  <bookViews>
    <workbookView xWindow="1872" yWindow="1128" windowWidth="21492" windowHeight="10572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153" l="1"/>
  <c r="Y20" i="153"/>
  <c r="Q20" i="153"/>
  <c r="Q19" i="153"/>
  <c r="Q17" i="153"/>
  <c r="N17" i="153"/>
  <c r="G17" i="153"/>
  <c r="K17" i="153"/>
  <c r="E253" i="2"/>
  <c r="D253" i="2"/>
  <c r="Y16" i="153"/>
  <c r="Q15" i="153"/>
  <c r="Q13" i="153"/>
  <c r="Q12" i="153"/>
  <c r="Y7" i="153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N21" i="153" l="1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7" i="153" s="1"/>
  <c r="Y18" i="153" s="1"/>
  <c r="Y19" i="153" s="1"/>
  <c r="D28" i="125"/>
  <c r="D22" i="125" l="1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S14" i="153" s="1"/>
  <c r="R14" i="153" s="1"/>
  <c r="P13" i="153"/>
  <c r="O13" i="153" s="1"/>
  <c r="S13" i="153"/>
  <c r="R13" i="153" s="1"/>
  <c r="P14" i="153" l="1"/>
  <c r="O14" i="153" s="1"/>
  <c r="P15" i="153" l="1"/>
  <c r="O15" i="153" s="1"/>
  <c r="Q16" i="153"/>
  <c r="S15" i="153"/>
  <c r="R15" i="153" s="1"/>
  <c r="S16" i="153"/>
  <c r="R16" i="153" s="1"/>
  <c r="P16" i="153" l="1"/>
  <c r="O16" i="153" s="1"/>
  <c r="P17" i="153" l="1"/>
  <c r="O17" i="153" s="1"/>
  <c r="Q18" i="153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<sst xmlns="http://schemas.openxmlformats.org/spreadsheetml/2006/main" count="2223" uniqueCount="405">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</sst>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29" sqref="E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-8000</v>
      </c>
      <c r="J8" s="63">
        <v>-2000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11000</v>
      </c>
      <c r="J13" s="63">
        <v>-2000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4100</v>
      </c>
      <c r="J14" s="63">
        <v>-2000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-32100</v>
      </c>
      <c r="J15" s="63">
        <v>-2000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-2603020</v>
      </c>
      <c r="Y19" s="181">
        <f>Y18-K19-L19</f>
        <v>-2599846</v>
      </c>
      <c r="Z19" s="217">
        <f>AVERAGE(Y19:Y27)</f>
        <v>-2603997.111111111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3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/>
      <c r="F22" s="23"/>
      <c r="G22" s="26">
        <f>D22+E22+F22-E21-F21</f>
        <v>2463443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2463443</v>
      </c>
      <c r="O22" s="67">
        <f t="shared" si="3"/>
        <v>192360.07250000001</v>
      </c>
      <c r="P22" s="7">
        <f t="shared" si="6"/>
        <v>3077761.16</v>
      </c>
      <c r="Q22" s="164">
        <f>Q21+N22+1</f>
        <v>2627176.5099999998</v>
      </c>
      <c r="R22" s="29">
        <f t="shared" si="1"/>
        <v>213.93444004169768</v>
      </c>
      <c r="S22" s="5">
        <f>SUM($Q$7:$Q22)/T22</f>
        <v>361194.07249999989</v>
      </c>
      <c r="T22" s="18">
        <v>16</v>
      </c>
      <c r="U22" s="4"/>
      <c r="V22" s="131"/>
      <c r="W22" s="105"/>
      <c r="X22" s="217"/>
      <c r="Y22" s="181">
        <f>Y21-K22-L22</f>
        <v>-2604485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325653.1570588235</v>
      </c>
      <c r="P23" s="7">
        <f t="shared" si="6"/>
        <v>5536103.6699999999</v>
      </c>
      <c r="Q23" s="164">
        <f>Q22+N23</f>
        <v>2627176.5099999998</v>
      </c>
      <c r="R23" s="29">
        <f t="shared" si="1"/>
        <v>292.88363544003187</v>
      </c>
      <c r="S23" s="5">
        <f>SUM($Q$7:$Q23)/T23</f>
        <v>494487.15705882339</v>
      </c>
      <c r="T23" s="18">
        <v>17</v>
      </c>
      <c r="U23" s="27"/>
      <c r="V23" s="135"/>
      <c r="W23" s="105"/>
      <c r="X23" s="217"/>
      <c r="Y23" s="181">
        <f>Y22-K23-L23-1</f>
        <v>-2604486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444135.89888888889</v>
      </c>
      <c r="P24" s="7">
        <f t="shared" si="6"/>
        <v>7994446.1799999997</v>
      </c>
      <c r="Q24" s="164">
        <f t="shared" ref="Q24" si="14">Q23+N24</f>
        <v>2627176.5099999998</v>
      </c>
      <c r="R24" s="29">
        <f t="shared" si="1"/>
        <v>363.06069801632896</v>
      </c>
      <c r="S24" s="5">
        <f>SUM($Q$7:$Q24)/T24</f>
        <v>612969.89888888877</v>
      </c>
      <c r="T24" s="18">
        <v>18</v>
      </c>
      <c r="U24" s="4"/>
      <c r="V24" s="135"/>
      <c r="W24" s="105"/>
      <c r="X24" s="217"/>
      <c r="Y24" s="181">
        <f t="shared" ref="Y24:Y54" si="15">Y23-K24-L24</f>
        <v>-2604486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550146.77315789473</v>
      </c>
      <c r="P25" s="7">
        <f t="shared" si="6"/>
        <v>10452788.689999999</v>
      </c>
      <c r="Q25" s="164">
        <f>Q24+N25</f>
        <v>2627176.5099999998</v>
      </c>
      <c r="R25" s="29">
        <f t="shared" si="1"/>
        <v>425.85010907630851</v>
      </c>
      <c r="S25" s="5">
        <f>SUM($Q$7:$Q25)/T25-1</f>
        <v>718979.77315789461</v>
      </c>
      <c r="T25" s="18">
        <v>19</v>
      </c>
      <c r="U25" s="4"/>
      <c r="V25" s="131"/>
      <c r="W25" s="105"/>
      <c r="X25" s="217"/>
      <c r="Y25" s="181">
        <f t="shared" si="15"/>
        <v>-2604486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645556.61</v>
      </c>
      <c r="P26" s="7">
        <f t="shared" si="6"/>
        <v>12911132.199999999</v>
      </c>
      <c r="Q26" s="164">
        <f>Q25+N26+1</f>
        <v>2627177.5099999998</v>
      </c>
      <c r="R26" s="29">
        <f t="shared" si="1"/>
        <v>482.36173401092185</v>
      </c>
      <c r="S26" s="5">
        <f>SUM($Q$7:$Q26)/T26</f>
        <v>814390.60999999987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-2604486</v>
      </c>
      <c r="Z26" s="217">
        <f>AVERAGE(Y26:Y34)</f>
        <v>-2604485.777777778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731879.79571428569</v>
      </c>
      <c r="P27" s="7">
        <f t="shared" si="6"/>
        <v>15369475.709999999</v>
      </c>
      <c r="Q27" s="164">
        <f>Q26+N27</f>
        <v>2627177.5099999998</v>
      </c>
      <c r="R27" s="29">
        <f t="shared" si="1"/>
        <v>533.49135583726354</v>
      </c>
      <c r="S27" s="5">
        <f>SUM($Q$7:$Q27)/T27+1</f>
        <v>900714.79571428557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-2604486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810355.37363636354</v>
      </c>
      <c r="P28" s="7">
        <f t="shared" si="6"/>
        <v>17827818.219999999</v>
      </c>
      <c r="Q28" s="164">
        <f>Q27+N28-1</f>
        <v>2627176.5099999998</v>
      </c>
      <c r="R28" s="29">
        <f t="shared" si="1"/>
        <v>579.97226484971247</v>
      </c>
      <c r="S28" s="5">
        <f>SUM($Q$7:$Q28)/T28+1</f>
        <v>979190.37363636354</v>
      </c>
      <c r="T28" s="18">
        <v>22</v>
      </c>
      <c r="U28" s="4"/>
      <c r="V28" s="131"/>
      <c r="W28" s="105"/>
      <c r="X28" s="217"/>
      <c r="Y28" s="181">
        <f>Y27-K28-L28+2</f>
        <v>-2604484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v>-10941</v>
      </c>
      <c r="E29" s="87"/>
      <c r="F29" s="23"/>
      <c r="G29" s="26">
        <f>D29+E29+F29-E28-F28</f>
        <v>-10941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-10941</v>
      </c>
      <c r="O29" s="67">
        <f t="shared" si="3"/>
        <v>881531.33608695643</v>
      </c>
      <c r="P29" s="7">
        <f t="shared" si="6"/>
        <v>20275220.729999997</v>
      </c>
      <c r="Q29" s="164">
        <f>Q28+N29+1</f>
        <v>2616236.5099999998</v>
      </c>
      <c r="R29" s="29">
        <f t="shared" si="1"/>
        <v>622.12903567229137</v>
      </c>
      <c r="S29" s="5">
        <f>SUM($Q$7:$Q29)/T29</f>
        <v>1050365.3360869563</v>
      </c>
      <c r="T29" s="18">
        <v>23</v>
      </c>
      <c r="U29" s="4"/>
      <c r="V29" s="131"/>
      <c r="W29" s="105"/>
      <c r="X29" s="217"/>
      <c r="Y29" s="181">
        <f>Y28-K29-L29-2</f>
        <v>-2604486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946776.00999999978</v>
      </c>
      <c r="P30" s="7">
        <f t="shared" si="6"/>
        <v>22722624.239999995</v>
      </c>
      <c r="Q30" s="164">
        <f>Q29+N30+1</f>
        <v>2616237.5099999998</v>
      </c>
      <c r="R30" s="29">
        <f t="shared" si="1"/>
        <v>660.77330987834193</v>
      </c>
      <c r="S30" s="5">
        <f>SUM($Q$7:$Q30)/T30</f>
        <v>1115610.0099999998</v>
      </c>
      <c r="T30" s="18">
        <v>24</v>
      </c>
      <c r="U30" s="4"/>
      <c r="V30" s="131"/>
      <c r="W30" s="105"/>
      <c r="X30" s="217"/>
      <c r="Y30" s="181">
        <f t="shared" si="15"/>
        <v>-2604486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1006801.1099999998</v>
      </c>
      <c r="P31" s="7">
        <f t="shared" si="6"/>
        <v>25170027.749999993</v>
      </c>
      <c r="Q31" s="164">
        <f t="shared" ref="Q31:Q39" si="18">Q30+N31</f>
        <v>2616237.5099999998</v>
      </c>
      <c r="R31" s="29">
        <f t="shared" si="1"/>
        <v>696.32604214790831</v>
      </c>
      <c r="S31" s="5">
        <f>SUM($Q$7:$Q31)/T31</f>
        <v>1175635.1099999996</v>
      </c>
      <c r="T31" s="18">
        <v>25</v>
      </c>
      <c r="U31" s="4"/>
      <c r="V31" s="137"/>
      <c r="W31" s="105"/>
      <c r="X31" s="217"/>
      <c r="Y31" s="181">
        <f t="shared" si="15"/>
        <v>-2604486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1062208.8946153843</v>
      </c>
      <c r="P32" s="7">
        <f t="shared" si="6"/>
        <v>27617431.25999999</v>
      </c>
      <c r="Q32" s="164">
        <f t="shared" si="18"/>
        <v>2616237.5099999998</v>
      </c>
      <c r="R32" s="29">
        <f t="shared" si="1"/>
        <v>729.14394885827755</v>
      </c>
      <c r="S32" s="5">
        <f>SUM($Q$7:$Q32)/T32</f>
        <v>1231042.8946153843</v>
      </c>
      <c r="T32" s="18">
        <v>26</v>
      </c>
      <c r="U32" s="27"/>
      <c r="V32" s="137"/>
      <c r="W32" s="105"/>
      <c r="X32" s="217"/>
      <c r="Y32" s="181">
        <f t="shared" si="15"/>
        <v>-2604486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1113512.3618518515</v>
      </c>
      <c r="P33" s="7">
        <f t="shared" si="6"/>
        <v>30064833.769999988</v>
      </c>
      <c r="Q33" s="164">
        <f>Q32+N33-1</f>
        <v>2616236.5099999998</v>
      </c>
      <c r="R33" s="29">
        <f t="shared" si="1"/>
        <v>759.53087757907258</v>
      </c>
      <c r="S33" s="5">
        <f>SUM($Q$7:$Q33)/T33</f>
        <v>1282346.3618518515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-2604486</v>
      </c>
      <c r="Z33" s="217">
        <f>AVERAGE(Y33:Y41)</f>
        <v>-2604487.4444444445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1161151.3314285709</v>
      </c>
      <c r="P34" s="7">
        <f t="shared" si="6"/>
        <v>32512237.279999986</v>
      </c>
      <c r="Q34" s="164">
        <f>Q33+N34+1</f>
        <v>2616237.5099999998</v>
      </c>
      <c r="R34" s="29">
        <f t="shared" si="1"/>
        <v>787.74733254473085</v>
      </c>
      <c r="S34" s="5">
        <f>SUM($Q$7:$Q34)/T34</f>
        <v>1329985.3314285709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-2604486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1205504.8893103444</v>
      </c>
      <c r="P35" s="7">
        <f t="shared" si="6"/>
        <v>34959641.789999984</v>
      </c>
      <c r="Q35" s="164">
        <f>Q34+N35+1</f>
        <v>2616238.5099999998</v>
      </c>
      <c r="R35" s="29">
        <f t="shared" si="1"/>
        <v>814.01784552302524</v>
      </c>
      <c r="S35" s="5">
        <f>SUM($Q$7:$Q35)/T35</f>
        <v>1374338.8893103444</v>
      </c>
      <c r="T35" s="18">
        <v>29</v>
      </c>
      <c r="U35" s="4"/>
      <c r="V35" s="131"/>
      <c r="W35" s="105"/>
      <c r="X35" s="217"/>
      <c r="Y35" s="181">
        <f>Y34-K35-L35-1</f>
        <v>-2604487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1246901.5433333328</v>
      </c>
      <c r="P36" s="7">
        <f t="shared" si="6"/>
        <v>37407046.299999982</v>
      </c>
      <c r="Q36" s="164">
        <f>Q35+N36</f>
        <v>2616238.5099999998</v>
      </c>
      <c r="R36" s="29">
        <f t="shared" si="1"/>
        <v>838.5375832671931</v>
      </c>
      <c r="S36" s="5">
        <f>SUM($Q$7:$Q36)/T36+1</f>
        <v>1415736.5433333328</v>
      </c>
      <c r="T36" s="18">
        <v>30</v>
      </c>
      <c r="U36" s="4"/>
      <c r="V36" s="136"/>
      <c r="W36" s="105"/>
      <c r="X36" s="217"/>
      <c r="Y36" s="181">
        <f>Y35-K36-L36-1</f>
        <v>-2604488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1285627.4777419348</v>
      </c>
      <c r="P37" s="7">
        <f t="shared" si="6"/>
        <v>39854451.80999998</v>
      </c>
      <c r="Q37" s="164">
        <f>Q36+N37+1</f>
        <v>2616239.5099999998</v>
      </c>
      <c r="R37" s="29">
        <f t="shared" si="1"/>
        <v>861.47486746859931</v>
      </c>
      <c r="S37" s="5">
        <f>SUM($Q$7:$Q37)/T37+1</f>
        <v>1454462.4777419348</v>
      </c>
      <c r="T37" s="18">
        <v>31</v>
      </c>
      <c r="U37" s="27"/>
      <c r="V37" s="137"/>
      <c r="W37" s="105"/>
      <c r="X37" s="217"/>
      <c r="Y37" s="181">
        <f t="shared" si="15"/>
        <v>-2604488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1321933.0412499993</v>
      </c>
      <c r="P38" s="7">
        <f t="shared" si="6"/>
        <v>42301857.319999978</v>
      </c>
      <c r="Q38" s="164">
        <f t="shared" si="18"/>
        <v>2616239.5099999998</v>
      </c>
      <c r="R38" s="29">
        <f t="shared" si="1"/>
        <v>882.97797910965755</v>
      </c>
      <c r="S38" s="5">
        <f>SUM($Q$7:$Q38)/T38</f>
        <v>1490767.0412499993</v>
      </c>
      <c r="T38" s="18">
        <v>32</v>
      </c>
      <c r="U38" s="27"/>
      <c r="V38" s="137"/>
      <c r="W38" s="105"/>
      <c r="X38" s="217"/>
      <c r="Y38" s="181">
        <f t="shared" si="15"/>
        <v>-2604488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1356038.2675757569</v>
      </c>
      <c r="P39" s="7">
        <f t="shared" si="6"/>
        <v>44749262.829999976</v>
      </c>
      <c r="Q39" s="164">
        <f t="shared" si="18"/>
        <v>2616239.5099999998</v>
      </c>
      <c r="R39" s="29">
        <f t="shared" si="1"/>
        <v>903.17842826430501</v>
      </c>
      <c r="S39" s="5">
        <f>SUM($Q$7:$Q39)/T39</f>
        <v>1524872.2675757569</v>
      </c>
      <c r="T39" s="18">
        <v>33</v>
      </c>
      <c r="U39" s="27"/>
      <c r="V39" s="137"/>
      <c r="W39" s="105"/>
      <c r="X39" s="217"/>
      <c r="Y39" s="181">
        <f t="shared" si="15"/>
        <v>-2604488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1388137.2747058815</v>
      </c>
      <c r="P40" s="7">
        <f t="shared" si="6"/>
        <v>47196667.339999974</v>
      </c>
      <c r="Q40" s="164">
        <f>Q39+N40-1</f>
        <v>2616238.5099999998</v>
      </c>
      <c r="R40" s="29">
        <f t="shared" si="1"/>
        <v>922.19059828345087</v>
      </c>
      <c r="S40" s="5">
        <f>SUM($Q$7:$Q40)/T40</f>
        <v>1556971.2747058815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-2604488</v>
      </c>
      <c r="Z40" s="217">
        <f>AVERAGE(Y40:Y48)</f>
        <v>-2604488.222222222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1418402.0528571419</v>
      </c>
      <c r="P41" s="7">
        <f t="shared" si="6"/>
        <v>49644071.849999972</v>
      </c>
      <c r="Q41" s="164">
        <f>Q40+N41</f>
        <v>2616238.5099999998</v>
      </c>
      <c r="R41" s="29">
        <f t="shared" si="1"/>
        <v>940.11635858721706</v>
      </c>
      <c r="S41" s="5">
        <f>SUM($Q$7:$Q41)/T41</f>
        <v>1587236.0528571419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-2604488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1446985.4266666658</v>
      </c>
      <c r="P42" s="7">
        <f t="shared" si="6"/>
        <v>52091475.35999997</v>
      </c>
      <c r="Q42" s="164">
        <f>Q41+N42-1</f>
        <v>2616237.5099999998</v>
      </c>
      <c r="R42" s="29">
        <f t="shared" si="1"/>
        <v>957.04622686583627</v>
      </c>
      <c r="S42" s="5">
        <f>SUM($Q$7:$Q42)/T42</f>
        <v>1615819.4266666658</v>
      </c>
      <c r="T42" s="18">
        <v>36</v>
      </c>
      <c r="U42" s="138"/>
      <c r="V42" s="131"/>
      <c r="W42" s="105"/>
      <c r="X42" s="217"/>
      <c r="Y42" s="181">
        <f t="shared" si="15"/>
        <v>-2604488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1473957.2127027018</v>
      </c>
      <c r="P43" s="7">
        <f t="shared" si="6"/>
        <v>54536416.869999968</v>
      </c>
      <c r="Q43" s="164">
        <f>Q42+N43</f>
        <v>2613775.5099999998</v>
      </c>
      <c r="R43" s="29">
        <f t="shared" si="1"/>
        <v>973.02155531628807</v>
      </c>
      <c r="S43" s="5">
        <f>SUM($Q$7:$Q43)/T43</f>
        <v>1642791.2127027018</v>
      </c>
      <c r="T43" s="18">
        <v>37</v>
      </c>
      <c r="U43" s="138"/>
      <c r="V43" s="131"/>
      <c r="W43" s="105"/>
      <c r="X43" s="217"/>
      <c r="Y43" s="181">
        <f t="shared" si="15"/>
        <v>-2604488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1499509.4573684202</v>
      </c>
      <c r="P44" s="7">
        <f t="shared" si="6"/>
        <v>56981359.379999965</v>
      </c>
      <c r="Q44" s="164">
        <f>Q43+N44+1</f>
        <v>2613776.5099999998</v>
      </c>
      <c r="R44" s="29">
        <f t="shared" si="1"/>
        <v>988.1560925929731</v>
      </c>
      <c r="S44" s="5">
        <f>SUM($Q$7:$Q44)/T44</f>
        <v>1668343.4573684202</v>
      </c>
      <c r="T44" s="18">
        <v>38</v>
      </c>
      <c r="U44" s="138"/>
      <c r="V44" s="131"/>
      <c r="W44" s="105"/>
      <c r="X44" s="217"/>
      <c r="Y44" s="181">
        <f t="shared" si="15"/>
        <v>-2604488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1523751.3305128196</v>
      </c>
      <c r="P45" s="7">
        <f t="shared" si="6"/>
        <v>59426301.889999963</v>
      </c>
      <c r="Q45" s="164">
        <f t="shared" ref="Q45:Q53" si="21">Q44+N45</f>
        <v>2613776.5099999998</v>
      </c>
      <c r="R45" s="29">
        <f t="shared" si="1"/>
        <v>1002.5144997529051</v>
      </c>
      <c r="S45" s="5">
        <f>SUM($Q$7:$Q45)/T45</f>
        <v>1692585.3305128196</v>
      </c>
      <c r="T45" s="18">
        <v>39</v>
      </c>
      <c r="U45" s="138"/>
      <c r="V45" s="131"/>
      <c r="W45" s="105"/>
      <c r="X45" s="217"/>
      <c r="Y45" s="181">
        <f t="shared" si="15"/>
        <v>-2604488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1546781.1099999989</v>
      </c>
      <c r="P46" s="7">
        <f t="shared" si="6"/>
        <v>61871244.399999961</v>
      </c>
      <c r="Q46" s="164">
        <f t="shared" si="21"/>
        <v>2613776.5099999998</v>
      </c>
      <c r="R46" s="29">
        <f t="shared" si="1"/>
        <v>1016.1549865548402</v>
      </c>
      <c r="S46" s="5">
        <f>SUM($Q$7:$Q46)/T46</f>
        <v>1715615.1099999989</v>
      </c>
      <c r="T46" s="18">
        <v>40</v>
      </c>
      <c r="U46" s="138"/>
      <c r="V46" s="131"/>
      <c r="W46" s="105"/>
      <c r="X46" s="217"/>
      <c r="Y46" s="181">
        <f t="shared" si="15"/>
        <v>-2604488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1568687.5099999991</v>
      </c>
      <c r="P47" s="7">
        <f t="shared" si="6"/>
        <v>64316187.909999959</v>
      </c>
      <c r="Q47" s="164">
        <f>Q46+N47+1</f>
        <v>2613777.5099999998</v>
      </c>
      <c r="R47" s="29">
        <f t="shared" si="1"/>
        <v>1029.1300982029679</v>
      </c>
      <c r="S47" s="5">
        <f>SUM($Q$7:$Q47)/T47</f>
        <v>1737521.5099999991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-2604489</v>
      </c>
      <c r="Z47" s="217">
        <f>AVERAGE(Y47:Y54)</f>
        <v>-2604489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1589550.7242857132</v>
      </c>
      <c r="P48" s="7">
        <f t="shared" si="6"/>
        <v>66761130.419999957</v>
      </c>
      <c r="Q48" s="164">
        <f>Q47+N48-1</f>
        <v>2613776.5099999998</v>
      </c>
      <c r="R48" s="29">
        <f t="shared" si="1"/>
        <v>1041.4873332893335</v>
      </c>
      <c r="S48" s="5">
        <f>SUM($Q$7:$Q48)/T48</f>
        <v>1758384.7242857136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-2604489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1609443.5797674409</v>
      </c>
      <c r="P49" s="7">
        <f t="shared" si="6"/>
        <v>69206073.929999962</v>
      </c>
      <c r="Q49" s="164">
        <f>Q48+N49+1</f>
        <v>2613777.5099999998</v>
      </c>
      <c r="R49" s="29">
        <f t="shared" si="1"/>
        <v>1053.2698270297697</v>
      </c>
      <c r="S49" s="5">
        <f>SUM($Q$7:$Q49)/T49</f>
        <v>1778277.5797674414</v>
      </c>
      <c r="T49" s="18">
        <v>43</v>
      </c>
      <c r="U49" s="138"/>
      <c r="V49" s="131"/>
      <c r="W49" s="105"/>
      <c r="X49" s="217"/>
      <c r="Y49" s="181">
        <f t="shared" si="15"/>
        <v>-2604489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1628432.2145454539</v>
      </c>
      <c r="P50" s="7">
        <f t="shared" si="6"/>
        <v>71651017.439999968</v>
      </c>
      <c r="Q50" s="164">
        <f>Q49+N50</f>
        <v>2613777.5099999998</v>
      </c>
      <c r="R50" s="29">
        <f t="shared" si="1"/>
        <v>1064.516752872913</v>
      </c>
      <c r="S50" s="5">
        <f>SUM($Q$7:$Q50)/T50</f>
        <v>1797266.2145454541</v>
      </c>
      <c r="T50" s="18">
        <v>44</v>
      </c>
      <c r="U50" s="138"/>
      <c r="V50" s="131"/>
      <c r="W50" s="105"/>
      <c r="X50" s="217"/>
      <c r="Y50" s="181">
        <f t="shared" si="15"/>
        <v>-2604489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1646576.9099999995</v>
      </c>
      <c r="P51" s="7">
        <f t="shared" si="6"/>
        <v>74095960.949999973</v>
      </c>
      <c r="Q51" s="164">
        <f t="shared" si="21"/>
        <v>2613777.5099999998</v>
      </c>
      <c r="R51" s="29">
        <f t="shared" si="1"/>
        <v>1075.2638153452501</v>
      </c>
      <c r="S51" s="5">
        <f>SUM($Q$7:$Q51)/T51</f>
        <v>1815410.9099999997</v>
      </c>
      <c r="T51" s="18">
        <v>45</v>
      </c>
      <c r="U51" s="138"/>
      <c r="V51" s="131"/>
      <c r="W51" s="105"/>
      <c r="X51" s="217"/>
      <c r="Y51" s="181">
        <f t="shared" si="15"/>
        <v>-2604489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1663932.7056521734</v>
      </c>
      <c r="P52" s="7">
        <f t="shared" si="6"/>
        <v>76540904.459999979</v>
      </c>
      <c r="Q52" s="164">
        <f>Q51+N52</f>
        <v>2613777.5099999998</v>
      </c>
      <c r="R52" s="29">
        <f t="shared" si="1"/>
        <v>1085.5436142318335</v>
      </c>
      <c r="S52" s="5">
        <f>SUM($Q$7:$Q52)/T52</f>
        <v>1832766.7056521738</v>
      </c>
      <c r="T52" s="18">
        <v>46</v>
      </c>
      <c r="U52" s="138"/>
      <c r="V52" s="131"/>
      <c r="W52" s="105"/>
      <c r="X52" s="217"/>
      <c r="Y52" s="181">
        <f t="shared" si="15"/>
        <v>-2604489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1680549.9568085102</v>
      </c>
      <c r="P53" s="7">
        <f t="shared" si="6"/>
        <v>78985847.969999984</v>
      </c>
      <c r="Q53" s="164">
        <f t="shared" si="21"/>
        <v>2613777.5099999998</v>
      </c>
      <c r="R53" s="29">
        <f t="shared" si="1"/>
        <v>1095.385974867924</v>
      </c>
      <c r="S53" s="5">
        <f>SUM($Q$7:$Q53)/T53</f>
        <v>1849383.9568085107</v>
      </c>
      <c r="T53" s="18">
        <v>47</v>
      </c>
      <c r="U53" s="138"/>
      <c r="V53" s="131"/>
      <c r="W53" s="105"/>
      <c r="X53" s="217"/>
      <c r="Y53" s="181">
        <f t="shared" si="15"/>
        <v>-2604489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1696474.8224999998</v>
      </c>
      <c r="P54" s="7">
        <f t="shared" si="6"/>
        <v>81430791.479999989</v>
      </c>
      <c r="Q54" s="164">
        <f>Q53+N54</f>
        <v>2613777.5099999998</v>
      </c>
      <c r="R54" s="29">
        <f t="shared" si="1"/>
        <v>1104.8182371441771</v>
      </c>
      <c r="S54" s="5">
        <f>SUM($Q$7:$Q54)/T54</f>
        <v>1865308.8225</v>
      </c>
      <c r="T54" s="18">
        <v>48</v>
      </c>
      <c r="U54" s="138"/>
      <c r="V54" s="131"/>
      <c r="W54" s="105"/>
      <c r="X54" s="217"/>
      <c r="Y54" s="181">
        <f t="shared" si="15"/>
        <v>-2604489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1747411.1456249999</v>
      </c>
      <c r="P55" s="7">
        <f t="shared" si="6"/>
        <v>83875734.989999995</v>
      </c>
      <c r="Q55" s="164">
        <f t="shared" ref="Q55:Q56" si="27">Q54+N55</f>
        <v>2613777.5099999998</v>
      </c>
      <c r="R55" s="29">
        <f t="shared" si="1"/>
        <v>1137.071040563512</v>
      </c>
      <c r="S55" s="5">
        <f>SUM($Q$7:$Q55)/T55</f>
        <v>1919762.5206250001</v>
      </c>
      <c r="T55" s="18">
        <v>48</v>
      </c>
      <c r="U55" s="138"/>
      <c r="V55" s="131"/>
      <c r="W55" s="105"/>
      <c r="X55" s="217"/>
      <c r="Y55" s="181">
        <f t="shared" ref="Y55:Y56" si="28">Y54-K55-L55</f>
        <v>-2604489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1798347.46875</v>
      </c>
      <c r="P56" s="7">
        <f t="shared" si="6"/>
        <v>86320678.5</v>
      </c>
      <c r="Q56" s="164">
        <f t="shared" si="27"/>
        <v>2613777.5099999998</v>
      </c>
      <c r="R56" s="29">
        <f t="shared" si="1"/>
        <v>1169.3238439828472</v>
      </c>
      <c r="S56" s="5">
        <f>SUM($Q$7:$Q56)/T56</f>
        <v>1974216.2187500002</v>
      </c>
      <c r="T56" s="18">
        <v>48</v>
      </c>
      <c r="U56" s="138"/>
      <c r="V56" s="131"/>
      <c r="W56" s="105"/>
      <c r="X56" s="217"/>
      <c r="Y56" s="181">
        <f t="shared" si="28"/>
        <v>-2604489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94"/>
  <sheetViews>
    <sheetView topLeftCell="A5778" workbookViewId="0">
      <selection activeCell="B5795" sqref="B5795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2026-01-07T10:30:52Z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