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78E5D60-358B-41FC-ACBB-7C6AEE39F086}" xr6:coauthVersionLast="47" xr6:coauthVersionMax="47" xr10:uidLastSave="{00000000-0000-0000-0000-000000000000}"/>
  <bookViews>
    <workbookView xWindow="-120" yWindow="300" windowWidth="38640" windowHeight="208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0" i="142" l="1"/>
  <c r="S20" i="142"/>
  <c r="I20" i="142"/>
  <c r="D22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G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15" i="142" l="1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1" i="142" l="1"/>
  <c r="Y22" i="142" s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P20" i="142"/>
  <c r="O20" i="142" s="1"/>
  <c r="R20" i="142"/>
  <c r="P21" i="142" l="1"/>
  <c r="O21" i="142" s="1"/>
  <c r="Q22" i="142"/>
  <c r="S21" i="142"/>
  <c r="R21" i="142" s="1"/>
  <c r="P22" i="142" l="1"/>
  <c r="O22" i="142" s="1"/>
  <c r="Q23" i="142"/>
  <c r="S22" i="142"/>
  <c r="R22" i="142" s="1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<sst xmlns="http://schemas.openxmlformats.org/spreadsheetml/2006/main" count="1881" uniqueCount="394">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</sst>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0" sqref="J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19154.971538461548</v>
      </c>
      <c r="P19" s="7">
        <f t="shared" si="5"/>
        <v>249014.63000000012</v>
      </c>
      <c r="Q19" s="164">
        <f>Q18+N19-1</f>
        <v>159499.51</v>
      </c>
      <c r="R19" s="29">
        <f t="shared" si="1"/>
        <v>111.80918567881281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-3147020</v>
      </c>
      <c r="Y19" s="156">
        <f>Y18-K19-L19</f>
        <v>-3142848</v>
      </c>
      <c r="Z19" s="217">
        <f>AVERAGE(Y19:Y27)</f>
        <v>-3150264.888888889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17214.295714285723</v>
      </c>
      <c r="P20" s="7">
        <f t="shared" si="5"/>
        <v>241000.14000000013</v>
      </c>
      <c r="Q20" s="164">
        <f t="shared" si="9"/>
        <v>154189.51</v>
      </c>
      <c r="R20" s="29">
        <f t="shared" si="1"/>
        <v>110.61336077672912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/>
      <c r="E21" s="87"/>
      <c r="F21" s="23"/>
      <c r="G21" s="26">
        <f t="shared" ref="G21:G23" si="11">D21+E21+F21-E20-F20</f>
        <v>3087849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3087849</v>
      </c>
      <c r="O21" s="67">
        <f t="shared" si="3"/>
        <v>221388.77666666667</v>
      </c>
      <c r="P21" s="7">
        <f t="shared" si="5"/>
        <v>3320831.65</v>
      </c>
      <c r="Q21" s="164">
        <f>Q20+N21-3</f>
        <v>3242035.51</v>
      </c>
      <c r="R21" s="29">
        <f t="shared" si="1"/>
        <v>236.4872485676473</v>
      </c>
      <c r="S21" s="5">
        <f>SUM($Q$7:$Q21)/T21-1</f>
        <v>383591.77666666661</v>
      </c>
      <c r="T21" s="18">
        <v>15</v>
      </c>
      <c r="U21" s="4"/>
      <c r="V21" s="131"/>
      <c r="W21" s="105"/>
      <c r="X21" s="167"/>
      <c r="Y21" s="156">
        <f>Y20-K21-L21</f>
        <v>-3151192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>
        <f>-5475+1762</f>
        <v>-3713</v>
      </c>
      <c r="E22" s="87"/>
      <c r="F22" s="23"/>
      <c r="G22" s="26">
        <f t="shared" si="11"/>
        <v>-3713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-3713</v>
      </c>
      <c r="O22" s="67">
        <f t="shared" si="3"/>
        <v>399809.32250000001</v>
      </c>
      <c r="P22" s="7">
        <f t="shared" si="5"/>
        <v>6396949.1600000001</v>
      </c>
      <c r="Q22" s="164">
        <f>Q21+N22-1</f>
        <v>3238321.51</v>
      </c>
      <c r="R22" s="29">
        <f t="shared" si="1"/>
        <v>346.48487244457596</v>
      </c>
      <c r="S22" s="5">
        <f>SUM($Q$7:$Q22)/T22-1</f>
        <v>562012.32250000001</v>
      </c>
      <c r="T22" s="18">
        <v>16</v>
      </c>
      <c r="U22" s="4"/>
      <c r="V22" s="131"/>
      <c r="W22" s="105"/>
      <c r="X22" s="167"/>
      <c r="Y22" s="156">
        <f t="shared" ref="Y22:Y48" si="13">Y21-K22-L22</f>
        <v>-3151192</v>
      </c>
      <c r="Z22" s="217"/>
      <c r="AA22" s="92"/>
    </row>
    <row r="23" spans="2:31">
      <c r="B23" s="116">
        <v>45513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557239.2158823529</v>
      </c>
      <c r="P23" s="7">
        <f t="shared" si="5"/>
        <v>9473066.6699999999</v>
      </c>
      <c r="Q23" s="164">
        <f>Q22+N23</f>
        <v>3238321.51</v>
      </c>
      <c r="R23" s="29">
        <f t="shared" si="1"/>
        <v>443.54221590241474</v>
      </c>
      <c r="S23" s="5">
        <f>SUM($Q$7:$Q23)/T23</f>
        <v>719443.2158823529</v>
      </c>
      <c r="T23" s="18">
        <v>17</v>
      </c>
      <c r="U23" s="27"/>
      <c r="V23" s="135"/>
      <c r="W23" s="105"/>
      <c r="X23" s="167"/>
      <c r="Y23" s="156">
        <f t="shared" si="13"/>
        <v>-3151192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697176.89888888889</v>
      </c>
      <c r="P24" s="7">
        <f t="shared" si="5"/>
        <v>12549184.18</v>
      </c>
      <c r="Q24" s="164">
        <f t="shared" ref="Q24:Q25" si="14">Q23+N24</f>
        <v>3238321.51</v>
      </c>
      <c r="R24" s="29">
        <f t="shared" si="1"/>
        <v>529.81486208039814</v>
      </c>
      <c r="S24" s="5">
        <f>SUM($Q$7:$Q24)/T24</f>
        <v>859380.89888888889</v>
      </c>
      <c r="T24" s="18">
        <v>18</v>
      </c>
      <c r="U24" s="4"/>
      <c r="V24" s="135"/>
      <c r="W24" s="105"/>
      <c r="X24" s="167"/>
      <c r="Y24" s="156">
        <f t="shared" si="13"/>
        <v>-3151192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822384.29947368416</v>
      </c>
      <c r="P25" s="7">
        <f t="shared" si="5"/>
        <v>15625301.689999999</v>
      </c>
      <c r="Q25" s="164">
        <f t="shared" si="14"/>
        <v>3238321.51</v>
      </c>
      <c r="R25" s="29">
        <f t="shared" si="1"/>
        <v>607.00617708175139</v>
      </c>
      <c r="S25" s="5">
        <f>SUM($Q$7:$Q25)/T25</f>
        <v>984588.29947368405</v>
      </c>
      <c r="T25" s="18">
        <v>19</v>
      </c>
      <c r="U25" s="4"/>
      <c r="V25" s="131"/>
      <c r="W25" s="105"/>
      <c r="X25" s="167"/>
      <c r="Y25" s="156">
        <f t="shared" si="13"/>
        <v>-3151192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935071.01</v>
      </c>
      <c r="P26" s="7">
        <f t="shared" si="5"/>
        <v>18701420.199999999</v>
      </c>
      <c r="Q26" s="164">
        <f>Q25+N26+1</f>
        <v>3238322.51</v>
      </c>
      <c r="R26" s="29">
        <f t="shared" si="1"/>
        <v>676.4790079159576</v>
      </c>
      <c r="S26" s="5">
        <f>SUM($Q$7:$Q26)/T26+1</f>
        <v>1097276.0099999998</v>
      </c>
      <c r="T26" s="18">
        <v>20</v>
      </c>
      <c r="U26" s="138">
        <f>B26</f>
        <v>45516</v>
      </c>
      <c r="V26" s="131"/>
      <c r="W26" s="105"/>
      <c r="X26" s="167" t="e">
        <f>AVERAGE(W26:W34)</f>
        <v>#DIV/0!</v>
      </c>
      <c r="Y26" s="156">
        <f t="shared" si="13"/>
        <v>-3151192</v>
      </c>
      <c r="Z26" s="217">
        <f>AVERAGE(Y26:Y34)</f>
        <v>-3151192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1037025.6052380953</v>
      </c>
      <c r="P27" s="7">
        <f t="shared" si="5"/>
        <v>21777537.710000001</v>
      </c>
      <c r="Q27" s="164">
        <f>Q26+N27-1</f>
        <v>3238321.51</v>
      </c>
      <c r="R27" s="29">
        <f t="shared" si="1"/>
        <v>739.30458264783545</v>
      </c>
      <c r="S27" s="5">
        <f>SUM($Q$7:$Q27)/T27-48</f>
        <v>1199181.6052380949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-3151192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v>-1762</v>
      </c>
      <c r="E28" s="87"/>
      <c r="F28" s="23"/>
      <c r="G28" s="26">
        <f>D28+E28+F28-E27-F27</f>
        <v>-1762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-1762</v>
      </c>
      <c r="O28" s="67">
        <f t="shared" si="3"/>
        <v>1129631.51</v>
      </c>
      <c r="P28" s="7">
        <f t="shared" si="5"/>
        <v>24851893.219999999</v>
      </c>
      <c r="Q28" s="164">
        <f>Q27+N28</f>
        <v>3236559.51</v>
      </c>
      <c r="R28" s="29">
        <f t="shared" si="1"/>
        <v>796.42580330941257</v>
      </c>
      <c r="S28" s="5">
        <f>SUM($Q$7:$Q28)/T28-1</f>
        <v>1291834.5099999995</v>
      </c>
      <c r="T28" s="18">
        <v>22</v>
      </c>
      <c r="U28" s="4"/>
      <c r="V28" s="131"/>
      <c r="W28" s="105"/>
      <c r="X28" s="167"/>
      <c r="Y28" s="156">
        <f t="shared" si="13"/>
        <v>-3151192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1214184.7273913042</v>
      </c>
      <c r="P29" s="7">
        <f t="shared" si="5"/>
        <v>27926248.729999997</v>
      </c>
      <c r="Q29" s="164">
        <f>Q28+N29</f>
        <v>3236559.51</v>
      </c>
      <c r="R29" s="29">
        <f t="shared" si="1"/>
        <v>848.55350508699166</v>
      </c>
      <c r="S29" s="5">
        <f>SUM($Q$7:$Q29)/T29-1</f>
        <v>1376387.727391304</v>
      </c>
      <c r="T29" s="18">
        <v>23</v>
      </c>
      <c r="U29" s="4"/>
      <c r="V29" s="131"/>
      <c r="W29" s="105"/>
      <c r="X29" s="167"/>
      <c r="Y29" s="156">
        <f t="shared" si="13"/>
        <v>-3151192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1291691.843333333</v>
      </c>
      <c r="P30" s="7">
        <f t="shared" si="5"/>
        <v>31000604.239999995</v>
      </c>
      <c r="Q30" s="164">
        <f>Q29+N30</f>
        <v>3236559.51</v>
      </c>
      <c r="R30" s="29">
        <f t="shared" si="1"/>
        <v>896.33784822404664</v>
      </c>
      <c r="S30" s="5">
        <f>SUM($Q$7:$Q30)/T30</f>
        <v>1453895.8433333328</v>
      </c>
      <c r="T30" s="18">
        <v>24</v>
      </c>
      <c r="U30" s="4"/>
      <c r="V30" s="131"/>
      <c r="W30" s="105"/>
      <c r="X30" s="167"/>
      <c r="Y30" s="156">
        <f t="shared" si="13"/>
        <v>-3151192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1362998.3899999997</v>
      </c>
      <c r="P31" s="7">
        <f t="shared" si="5"/>
        <v>34074959.749999993</v>
      </c>
      <c r="Q31" s="164">
        <f t="shared" ref="Q31:Q39" si="16">Q30+N31</f>
        <v>3236559.51</v>
      </c>
      <c r="R31" s="29">
        <f t="shared" si="1"/>
        <v>940.29887672313851</v>
      </c>
      <c r="S31" s="5">
        <f>SUM($Q$7:$Q31)/T31</f>
        <v>1525202.3899999994</v>
      </c>
      <c r="T31" s="18">
        <v>25</v>
      </c>
      <c r="U31" s="4"/>
      <c r="V31" s="137"/>
      <c r="W31" s="105"/>
      <c r="X31" s="167"/>
      <c r="Y31" s="156">
        <f t="shared" si="13"/>
        <v>-3151192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1428819.8176923073</v>
      </c>
      <c r="P32" s="7">
        <f t="shared" si="5"/>
        <v>37149315.25999999</v>
      </c>
      <c r="Q32" s="164">
        <f t="shared" si="16"/>
        <v>3236559.51</v>
      </c>
      <c r="R32" s="29">
        <f t="shared" si="1"/>
        <v>980.87828764537687</v>
      </c>
      <c r="S32" s="5">
        <f>SUM($Q$7:$Q32)/T32</f>
        <v>1591023.8176923071</v>
      </c>
      <c r="T32" s="18">
        <v>26</v>
      </c>
      <c r="U32" s="27"/>
      <c r="V32" s="137"/>
      <c r="W32" s="105"/>
      <c r="X32" s="167"/>
      <c r="Y32" s="156">
        <f t="shared" si="13"/>
        <v>-3151192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1489765.5840740737</v>
      </c>
      <c r="P33" s="7">
        <f t="shared" si="5"/>
        <v>40223670.769999988</v>
      </c>
      <c r="Q33" s="164">
        <f>Q32+N33</f>
        <v>3236559.51</v>
      </c>
      <c r="R33" s="29">
        <f t="shared" si="1"/>
        <v>1018.4518162770792</v>
      </c>
      <c r="S33" s="5">
        <f>SUM($Q$7:$Q33)/T33</f>
        <v>1651969.5840740735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-3151192</v>
      </c>
      <c r="Z33" s="217">
        <f>AVERAGE(Y33:Y48)</f>
        <v>-3151191.9375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1546358.0814285709</v>
      </c>
      <c r="P34" s="7">
        <f t="shared" si="5"/>
        <v>43298026.279999986</v>
      </c>
      <c r="Q34" s="164">
        <f>Q33+N34</f>
        <v>3236559.51</v>
      </c>
      <c r="R34" s="29">
        <f t="shared" si="1"/>
        <v>1053.3415214350885</v>
      </c>
      <c r="S34" s="5">
        <f>SUM($Q$7:$Q34)/T34</f>
        <v>1708562.0814285707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-3151192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1599047.647931034</v>
      </c>
      <c r="P35" s="7">
        <f t="shared" si="5"/>
        <v>46372381.789999984</v>
      </c>
      <c r="Q35" s="164">
        <f>Q34+N35</f>
        <v>3236559.51</v>
      </c>
      <c r="R35" s="29">
        <f t="shared" si="1"/>
        <v>1085.8256565380839</v>
      </c>
      <c r="S35" s="5">
        <f>SUM($Q$7:$Q35)/T35+1</f>
        <v>1761252.6479310337</v>
      </c>
      <c r="T35" s="18">
        <v>29</v>
      </c>
      <c r="U35" s="4"/>
      <c r="V35" s="131"/>
      <c r="W35" s="105"/>
      <c r="X35" s="167"/>
      <c r="Y35" s="156">
        <f>Y34-K35-L35+1</f>
        <v>-3151191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1648224.576666666</v>
      </c>
      <c r="P36" s="7">
        <f t="shared" si="5"/>
        <v>49446737.299999982</v>
      </c>
      <c r="Q36" s="164">
        <f>Q35+N36</f>
        <v>3236559.51</v>
      </c>
      <c r="R36" s="29">
        <f t="shared" si="1"/>
        <v>1116.1436072271126</v>
      </c>
      <c r="S36" s="5">
        <f>SUM($Q$7:$Q36)/T36+1</f>
        <v>1810429.5766666657</v>
      </c>
      <c r="T36" s="18">
        <v>30</v>
      </c>
      <c r="U36" s="4"/>
      <c r="V36" s="136"/>
      <c r="W36" s="105"/>
      <c r="X36" s="167"/>
      <c r="Y36" s="156">
        <f>Y35-K36-L36-1</f>
        <v>-3151192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1694228.8003225799</v>
      </c>
      <c r="P37" s="7">
        <f t="shared" si="5"/>
        <v>52521092.80999998</v>
      </c>
      <c r="Q37" s="164">
        <f>Q36+N37</f>
        <v>3236559.51</v>
      </c>
      <c r="R37" s="29">
        <f t="shared" si="1"/>
        <v>1144.5055610974944</v>
      </c>
      <c r="S37" s="5">
        <f>SUM($Q$7:$Q37)/T37+1</f>
        <v>1856433.8003225797</v>
      </c>
      <c r="T37" s="18">
        <v>31</v>
      </c>
      <c r="U37" s="27"/>
      <c r="V37" s="137"/>
      <c r="W37" s="105"/>
      <c r="X37" s="167"/>
      <c r="Y37" s="156">
        <f t="shared" si="13"/>
        <v>-3151192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1737357.7599999993</v>
      </c>
      <c r="P38" s="7">
        <f t="shared" si="5"/>
        <v>55595448.319999978</v>
      </c>
      <c r="Q38" s="164">
        <f t="shared" si="16"/>
        <v>3236559.51</v>
      </c>
      <c r="R38" s="29">
        <f t="shared" si="1"/>
        <v>1171.0942763433695</v>
      </c>
      <c r="S38" s="5">
        <f>SUM($Q$7:$Q38)/T38</f>
        <v>1899561.7599999991</v>
      </c>
      <c r="T38" s="18">
        <v>32</v>
      </c>
      <c r="U38" s="27"/>
      <c r="V38" s="137"/>
      <c r="W38" s="105"/>
      <c r="X38" s="167"/>
      <c r="Y38" s="156">
        <f t="shared" si="13"/>
        <v>-3151192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1777872.8433333326</v>
      </c>
      <c r="P39" s="7">
        <f t="shared" si="5"/>
        <v>58669803.829999976</v>
      </c>
      <c r="Q39" s="164">
        <f t="shared" si="16"/>
        <v>3236559.51</v>
      </c>
      <c r="R39" s="29">
        <f t="shared" si="1"/>
        <v>1196.0721334451262</v>
      </c>
      <c r="S39" s="5">
        <f>SUM($Q$7:$Q39)/T39</f>
        <v>1940076.8433333323</v>
      </c>
      <c r="T39" s="18">
        <v>33</v>
      </c>
      <c r="U39" s="27"/>
      <c r="V39" s="137"/>
      <c r="W39" s="105"/>
      <c r="X39" s="167"/>
      <c r="Y39" s="156">
        <f t="shared" si="13"/>
        <v>-3151192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1816004.6864705875</v>
      </c>
      <c r="P40" s="7">
        <f t="shared" si="5"/>
        <v>61744159.339999974</v>
      </c>
      <c r="Q40" s="164">
        <f>Q39+N40</f>
        <v>3236559.51</v>
      </c>
      <c r="R40" s="29">
        <f t="shared" si="1"/>
        <v>1219.5800883274071</v>
      </c>
      <c r="S40" s="5">
        <f>SUM($Q$7:$Q40)/T40-1</f>
        <v>1978207.6864705875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-3151192</v>
      </c>
      <c r="Z40" s="217">
        <f>AVERAGE(Y40:Y48)</f>
        <v>-3151192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1851957.5671428563</v>
      </c>
      <c r="P41" s="7">
        <f t="shared" si="5"/>
        <v>64818514.849999972</v>
      </c>
      <c r="Q41" s="164">
        <f>Q40+N41</f>
        <v>3236559.51</v>
      </c>
      <c r="R41" s="29">
        <f t="shared" si="1"/>
        <v>1241.7453127807307</v>
      </c>
      <c r="S41" s="5">
        <f>SUM($Q$7:$Q41)/T41-1</f>
        <v>2014160.5671428565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-3151192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1885880.5655555548</v>
      </c>
      <c r="P42" s="7">
        <f t="shared" si="5"/>
        <v>67891700.35999997</v>
      </c>
      <c r="Q42" s="164">
        <f>Q41+N42</f>
        <v>3235389.51</v>
      </c>
      <c r="R42" s="29">
        <f t="shared" si="1"/>
        <v>1262.6590993782861</v>
      </c>
      <c r="S42" s="5">
        <f>SUM($Q$7:$Q42)/T42-1</f>
        <v>2048083.565555555</v>
      </c>
      <c r="T42" s="18">
        <v>36</v>
      </c>
      <c r="U42" s="138"/>
      <c r="V42" s="131"/>
      <c r="W42" s="105"/>
      <c r="X42" s="167"/>
      <c r="Y42" s="156">
        <f t="shared" si="13"/>
        <v>-3151192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1917969.9154054048</v>
      </c>
      <c r="P43" s="7">
        <f t="shared" si="5"/>
        <v>70964886.869999975</v>
      </c>
      <c r="Q43" s="164">
        <f>Q42+N43+1</f>
        <v>3235390.51</v>
      </c>
      <c r="R43" s="29">
        <f t="shared" si="1"/>
        <v>1282.44242768699</v>
      </c>
      <c r="S43" s="5">
        <f>SUM($Q$7:$Q43)/T43-1</f>
        <v>2080172.9154054052</v>
      </c>
      <c r="T43" s="18">
        <v>37</v>
      </c>
      <c r="U43" s="138"/>
      <c r="V43" s="131"/>
      <c r="W43" s="105"/>
      <c r="X43" s="167"/>
      <c r="Y43" s="156">
        <f t="shared" si="13"/>
        <v>-3151192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1948370.2731578941</v>
      </c>
      <c r="P44" s="7">
        <f t="shared" si="5"/>
        <v>74038070.37999998</v>
      </c>
      <c r="Q44" s="164">
        <f t="shared" ref="Q44:Q48" si="17">Q43+N44-3</f>
        <v>3235387.51</v>
      </c>
      <c r="R44" s="29">
        <f t="shared" si="1"/>
        <v>1301.1844795183192</v>
      </c>
      <c r="S44" s="5">
        <f>SUM($Q$7:$Q44)/T44-1</f>
        <v>2110573.2731578946</v>
      </c>
      <c r="T44" s="18">
        <v>38</v>
      </c>
      <c r="U44" s="138"/>
      <c r="V44" s="131"/>
      <c r="W44" s="105"/>
      <c r="X44" s="167"/>
      <c r="Y44" s="156">
        <f t="shared" si="13"/>
        <v>-3151192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1977211.561282051</v>
      </c>
      <c r="P45" s="7">
        <f t="shared" si="5"/>
        <v>77111250.889999986</v>
      </c>
      <c r="Q45" s="164">
        <f t="shared" si="17"/>
        <v>3235384.51</v>
      </c>
      <c r="R45" s="29">
        <f t="shared" si="1"/>
        <v>1318.9653530628414</v>
      </c>
      <c r="S45" s="5">
        <f>SUM($Q$7:$Q45)/T45-1</f>
        <v>2139414.5612820513</v>
      </c>
      <c r="T45" s="18">
        <v>39</v>
      </c>
      <c r="U45" s="138"/>
      <c r="V45" s="131"/>
      <c r="W45" s="105"/>
      <c r="X45" s="167"/>
      <c r="Y45" s="156">
        <f t="shared" si="13"/>
        <v>-3151192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2004610.7099999997</v>
      </c>
      <c r="P46" s="7">
        <f t="shared" si="5"/>
        <v>80184428.399999991</v>
      </c>
      <c r="Q46" s="164">
        <f t="shared" si="17"/>
        <v>3235381.51</v>
      </c>
      <c r="R46" s="29">
        <f t="shared" si="1"/>
        <v>1335.8571366920667</v>
      </c>
      <c r="S46" s="5">
        <f>SUM($Q$7:$Q46)/T46-1</f>
        <v>2166813.71</v>
      </c>
      <c r="T46" s="18">
        <v>40</v>
      </c>
      <c r="U46" s="138"/>
      <c r="V46" s="131"/>
      <c r="W46" s="105"/>
      <c r="X46" s="167"/>
      <c r="Y46" s="156">
        <f t="shared" si="13"/>
        <v>-3151192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2030673.2417073171</v>
      </c>
      <c r="P47" s="7">
        <f t="shared" si="5"/>
        <v>83257602.909999996</v>
      </c>
      <c r="Q47" s="164">
        <f t="shared" si="17"/>
        <v>3235378.51</v>
      </c>
      <c r="R47" s="29">
        <f t="shared" si="1"/>
        <v>1351.9248857656517</v>
      </c>
      <c r="S47" s="5">
        <f>SUM($Q$7:$Q47)/T47-1</f>
        <v>2192876.2417073175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-3151192</v>
      </c>
      <c r="Z47" s="217">
        <f>AVERAGE(Y47:Y55)</f>
        <v>-3151192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2055494.6290476192</v>
      </c>
      <c r="P48" s="7">
        <f t="shared" si="5"/>
        <v>86330774.420000002</v>
      </c>
      <c r="Q48" s="164">
        <f t="shared" si="17"/>
        <v>3235375.51</v>
      </c>
      <c r="R48" s="29">
        <f t="shared" si="1"/>
        <v>1367.2274598947126</v>
      </c>
      <c r="S48" s="5">
        <f>SUM($Q$7:$Q48)/T48-1</f>
        <v>2217697.6290476196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-3151192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2079161.4634883723</v>
      </c>
      <c r="P49" s="7">
        <f t="shared" si="5"/>
        <v>89403942.930000007</v>
      </c>
      <c r="Q49" s="164">
        <f t="shared" ref="Q49:Q62" si="23">Q48+N49-3</f>
        <v>3235372.51</v>
      </c>
      <c r="R49" s="29">
        <f t="shared" si="1"/>
        <v>1381.8182433777049</v>
      </c>
      <c r="S49" s="5">
        <f>SUM($Q$7:$Q49)/T49-1</f>
        <v>2241364.4634883725</v>
      </c>
      <c r="T49" s="18">
        <v>43</v>
      </c>
      <c r="U49" s="138"/>
      <c r="V49" s="131"/>
      <c r="W49" s="105"/>
      <c r="X49" s="167"/>
      <c r="Y49" s="156">
        <f t="shared" ref="Y49:Y62" si="24">Y48-K49-L49</f>
        <v>-3151192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2101752.4645454548</v>
      </c>
      <c r="P50" s="7">
        <f t="shared" si="5"/>
        <v>92477108.440000013</v>
      </c>
      <c r="Q50" s="164">
        <f t="shared" si="23"/>
        <v>3235369.51</v>
      </c>
      <c r="R50" s="29">
        <f t="shared" si="1"/>
        <v>1395.7457673950428</v>
      </c>
      <c r="S50" s="5">
        <f>SUM($Q$7:$Q50)/T50-1</f>
        <v>2263955.4645454553</v>
      </c>
      <c r="T50" s="18">
        <v>44</v>
      </c>
      <c r="U50" s="138"/>
      <c r="V50" s="131"/>
      <c r="W50" s="105"/>
      <c r="X50" s="167"/>
      <c r="Y50" s="156">
        <f t="shared" si="24"/>
        <v>-3151192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2123339.3544444446</v>
      </c>
      <c r="P51" s="7">
        <f t="shared" si="5"/>
        <v>95550270.950000018</v>
      </c>
      <c r="Q51" s="164">
        <f t="shared" si="23"/>
        <v>3235366.51</v>
      </c>
      <c r="R51" s="29">
        <f t="shared" si="1"/>
        <v>1409.0542492444361</v>
      </c>
      <c r="S51" s="5">
        <f>SUM($Q$7:$Q51)/T51-1</f>
        <v>2285542.3544444451</v>
      </c>
      <c r="T51" s="18">
        <v>45</v>
      </c>
      <c r="U51" s="138"/>
      <c r="V51" s="131"/>
      <c r="W51" s="105"/>
      <c r="X51" s="167"/>
      <c r="Y51" s="156">
        <f t="shared" si="24"/>
        <v>-3151192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2143987.6186956526</v>
      </c>
      <c r="P52" s="7">
        <f t="shared" si="5"/>
        <v>98623430.460000023</v>
      </c>
      <c r="Q52" s="164">
        <f t="shared" si="23"/>
        <v>3235363.51</v>
      </c>
      <c r="R52" s="29">
        <f t="shared" si="1"/>
        <v>1421.7840612411858</v>
      </c>
      <c r="S52" s="5">
        <f>SUM($Q$7:$Q52)/T52-1</f>
        <v>2306190.618695653</v>
      </c>
      <c r="T52" s="18">
        <v>46</v>
      </c>
      <c r="U52" s="138"/>
      <c r="V52" s="131"/>
      <c r="W52" s="105"/>
      <c r="X52" s="167"/>
      <c r="Y52" s="156">
        <f t="shared" si="24"/>
        <v>-3151192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2163757.1695744689</v>
      </c>
      <c r="P53" s="7">
        <f t="shared" si="5"/>
        <v>101696586.97000003</v>
      </c>
      <c r="Q53" s="164">
        <f t="shared" si="23"/>
        <v>3235360.51</v>
      </c>
      <c r="R53" s="29">
        <f t="shared" si="1"/>
        <v>1433.9721397588646</v>
      </c>
      <c r="S53" s="5">
        <f>SUM($Q$7:$Q53)/T53-1</f>
        <v>2325960.1695744689</v>
      </c>
      <c r="T53" s="18">
        <v>47</v>
      </c>
      <c r="U53" s="138"/>
      <c r="V53" s="131"/>
      <c r="W53" s="105"/>
      <c r="X53" s="167"/>
      <c r="Y53" s="156">
        <f t="shared" si="24"/>
        <v>-3151192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2182702.9266666672</v>
      </c>
      <c r="P54" s="7">
        <f t="shared" si="5"/>
        <v>104769740.48000003</v>
      </c>
      <c r="Q54" s="164">
        <f t="shared" si="23"/>
        <v>3235357.51</v>
      </c>
      <c r="R54" s="29">
        <f t="shared" si="1"/>
        <v>1445.652343139915</v>
      </c>
      <c r="S54" s="5">
        <f>SUM($Q$7:$Q54)/T54-1</f>
        <v>2344905.9266666677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-3151192</v>
      </c>
      <c r="Z54" s="217">
        <f>AVERAGE(Y54:Y62)</f>
        <v>-3151192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2200875.3263265314</v>
      </c>
      <c r="P55" s="7">
        <f t="shared" si="5"/>
        <v>107842890.99000004</v>
      </c>
      <c r="Q55" s="164">
        <f t="shared" si="23"/>
        <v>3235354.51</v>
      </c>
      <c r="R55" s="29">
        <f t="shared" si="1"/>
        <v>1456.8557657804567</v>
      </c>
      <c r="S55" s="5">
        <f>SUM($Q$7:$Q55)/T55-1</f>
        <v>2363078.3263265318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-3151192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2218320.7700000009</v>
      </c>
      <c r="P56" s="7">
        <f t="shared" si="5"/>
        <v>110916038.50000004</v>
      </c>
      <c r="Q56" s="164">
        <f t="shared" si="23"/>
        <v>3235351.51</v>
      </c>
      <c r="R56" s="29">
        <f t="shared" si="1"/>
        <v>1467.6110145249202</v>
      </c>
      <c r="S56" s="5">
        <f>SUM($Q$7:$Q56)/T56-1</f>
        <v>2380523.7700000014</v>
      </c>
      <c r="T56" s="18">
        <v>50</v>
      </c>
      <c r="U56" s="138"/>
      <c r="V56" s="131"/>
      <c r="W56" s="105"/>
      <c r="X56" s="167"/>
      <c r="Y56" s="156">
        <f t="shared" si="24"/>
        <v>-3151192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2235082.0198039226</v>
      </c>
      <c r="P57" s="7">
        <f t="shared" si="5"/>
        <v>113989183.01000005</v>
      </c>
      <c r="Q57" s="164">
        <f t="shared" si="23"/>
        <v>3235348.51</v>
      </c>
      <c r="R57" s="29">
        <f t="shared" si="1"/>
        <v>1477.9444525436627</v>
      </c>
      <c r="S57" s="5">
        <f>SUM($Q$7:$Q57)/T57-1</f>
        <v>2397285.0198039226</v>
      </c>
      <c r="T57" s="18">
        <v>51</v>
      </c>
      <c r="U57" s="138"/>
      <c r="V57" s="131"/>
      <c r="W57" s="105"/>
      <c r="X57" s="167"/>
      <c r="Y57" s="156">
        <f t="shared" si="24"/>
        <v>-3151192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2251198.5484615397</v>
      </c>
      <c r="P58" s="7">
        <f t="shared" si="5"/>
        <v>117062324.52000006</v>
      </c>
      <c r="Q58" s="164">
        <f t="shared" si="23"/>
        <v>3235345.51</v>
      </c>
      <c r="R58" s="29">
        <f t="shared" si="1"/>
        <v>1487.8804150708613</v>
      </c>
      <c r="S58" s="5">
        <f>SUM($Q$7:$Q58)/T58-1</f>
        <v>2413401.5484615397</v>
      </c>
      <c r="T58" s="18">
        <v>52</v>
      </c>
      <c r="U58" s="138"/>
      <c r="V58" s="131"/>
      <c r="W58" s="105"/>
      <c r="X58" s="167"/>
      <c r="Y58" s="156">
        <f t="shared" si="24"/>
        <v>-3151192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2266706.8496226426</v>
      </c>
      <c r="P59" s="7">
        <f t="shared" si="5"/>
        <v>120135463.03000006</v>
      </c>
      <c r="Q59" s="164">
        <f t="shared" si="23"/>
        <v>3235342.51</v>
      </c>
      <c r="R59" s="29">
        <f t="shared" si="1"/>
        <v>1497.4414007192443</v>
      </c>
      <c r="S59" s="5">
        <f>SUM($Q$7:$Q59)/T59-1</f>
        <v>2428909.8496226431</v>
      </c>
      <c r="T59" s="18">
        <v>53</v>
      </c>
      <c r="U59" s="138"/>
      <c r="V59" s="131"/>
      <c r="W59" s="105"/>
      <c r="X59" s="167"/>
      <c r="Y59" s="156">
        <f t="shared" si="24"/>
        <v>-3151192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2281640.713703705</v>
      </c>
      <c r="P60" s="7">
        <f t="shared" si="5"/>
        <v>123208598.54000007</v>
      </c>
      <c r="Q60" s="164">
        <f t="shared" si="23"/>
        <v>3235339.51</v>
      </c>
      <c r="R60" s="29">
        <f t="shared" si="1"/>
        <v>1506.6482415376347</v>
      </c>
      <c r="S60" s="5">
        <f>SUM($Q$7:$Q60)/T60-1</f>
        <v>2443843.713703705</v>
      </c>
      <c r="T60" s="18">
        <v>54</v>
      </c>
      <c r="U60" s="138"/>
      <c r="V60" s="131"/>
      <c r="W60" s="105"/>
      <c r="X60" s="167"/>
      <c r="Y60" s="156">
        <f t="shared" si="24"/>
        <v>-3151192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2296031.473636365</v>
      </c>
      <c r="P61" s="7">
        <f t="shared" si="5"/>
        <v>126281731.05000007</v>
      </c>
      <c r="Q61" s="164">
        <f t="shared" si="23"/>
        <v>3235336.51</v>
      </c>
      <c r="R61" s="29">
        <f t="shared" si="1"/>
        <v>1515.5202545167597</v>
      </c>
      <c r="S61" s="5">
        <f>SUM($Q$7:$Q61)/T61-1</f>
        <v>2458234.473636365</v>
      </c>
      <c r="T61" s="18">
        <v>55</v>
      </c>
      <c r="U61" s="138"/>
      <c r="V61" s="131"/>
      <c r="W61" s="105"/>
      <c r="X61" s="167"/>
      <c r="Y61" s="156">
        <f t="shared" si="24"/>
        <v>-3151192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2309908.2242857157</v>
      </c>
      <c r="P62" s="7">
        <f t="shared" si="5"/>
        <v>129354860.56000008</v>
      </c>
      <c r="Q62" s="164">
        <f t="shared" si="23"/>
        <v>3235333.51</v>
      </c>
      <c r="R62" s="29">
        <f t="shared" si="1"/>
        <v>1524.075376862294</v>
      </c>
      <c r="S62" s="5">
        <f>SUM($Q$7:$Q62)/T62-1</f>
        <v>2472111.2242857153</v>
      </c>
      <c r="T62" s="18">
        <v>56</v>
      </c>
      <c r="U62" s="138"/>
      <c r="V62" s="131"/>
      <c r="W62" s="105"/>
      <c r="X62" s="167"/>
      <c r="Y62" s="156">
        <f t="shared" si="24"/>
        <v>-3151192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2024-08-07T09:33:16Z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