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14F14D0-78FD-47B9-94A7-5C3BAF6E6BDC}" xr6:coauthVersionLast="47" xr6:coauthVersionMax="47" xr10:uidLastSave="{00000000-0000-0000-0000-000000000000}"/>
  <bookViews>
    <workbookView xWindow="40860" yWindow="3015" windowWidth="33780" windowHeight="16635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50" l="1"/>
  <c r="I15" i="150"/>
  <c r="Q14" i="150"/>
  <c r="I14" i="150"/>
  <c r="Q13" i="150"/>
  <c r="I13" i="150"/>
  <c r="I12" i="150"/>
  <c r="D21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15" i="150" l="1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<sst xmlns="http://schemas.openxmlformats.org/spreadsheetml/2006/main" count="2126" uniqueCount="401">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</sst>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16" sqref="Q1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5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-2774073.25</v>
      </c>
      <c r="Y12" s="156">
        <f>Y11-K12-L12</f>
        <v>-2765453</v>
      </c>
      <c r="Z12" s="217">
        <f>AVERAGE(Y12:Y20)</f>
        <v>-2778618.5555555555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2633464</v>
      </c>
      <c r="H16" s="132">
        <v>200</v>
      </c>
      <c r="I16" s="63">
        <v>1100</v>
      </c>
      <c r="J16" s="63">
        <v>-200</v>
      </c>
      <c r="K16" s="170">
        <f t="shared" si="8"/>
        <v>1100</v>
      </c>
      <c r="L16" s="172"/>
      <c r="M16" s="153"/>
      <c r="N16" s="152">
        <f>L16+K16+G16+M16</f>
        <v>2634564</v>
      </c>
      <c r="O16" s="67">
        <f t="shared" si="3"/>
        <v>280555.70999999996</v>
      </c>
      <c r="P16" s="70">
        <f t="shared" si="6"/>
        <v>2805557.0999999996</v>
      </c>
      <c r="Q16" s="164">
        <f>Q15+N16+1</f>
        <v>2797931.51</v>
      </c>
      <c r="R16" s="71">
        <f t="shared" si="1"/>
        <v>267.04517362103456</v>
      </c>
      <c r="S16" s="72">
        <f>SUM($Q$7:$Q16)/T16</f>
        <v>448507.70999999996</v>
      </c>
      <c r="T16" s="73">
        <v>10</v>
      </c>
      <c r="U16" s="218"/>
      <c r="V16" s="133"/>
      <c r="W16" s="105"/>
      <c r="X16" s="167"/>
      <c r="Y16" s="156">
        <f>Y15-K16-L16-1</f>
        <v>-2779435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494139.69181818177</v>
      </c>
      <c r="P17" s="7">
        <f t="shared" si="6"/>
        <v>5435536.6099999994</v>
      </c>
      <c r="Q17" s="164">
        <f t="shared" ref="Q17:Q18" si="10">Q16+N17</f>
        <v>2797931.51</v>
      </c>
      <c r="R17" s="29">
        <f t="shared" si="1"/>
        <v>394.2148303194852</v>
      </c>
      <c r="S17" s="5">
        <f>SUM($Q$7:$Q17)/T17</f>
        <v>662091.69181818177</v>
      </c>
      <c r="T17" s="18">
        <v>11</v>
      </c>
      <c r="U17" s="27"/>
      <c r="V17" s="136"/>
      <c r="W17" s="105"/>
      <c r="X17" s="167"/>
      <c r="Y17" s="156">
        <f t="shared" si="7"/>
        <v>-2779435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672126.34333333327</v>
      </c>
      <c r="P18" s="7">
        <f t="shared" si="6"/>
        <v>8065516.1199999992</v>
      </c>
      <c r="Q18" s="164">
        <f t="shared" si="10"/>
        <v>2797931.51</v>
      </c>
      <c r="R18" s="29">
        <f t="shared" si="1"/>
        <v>500.1895442348607</v>
      </c>
      <c r="S18" s="5">
        <f>SUM($Q$7:$Q18)/T18</f>
        <v>840078.34333333327</v>
      </c>
      <c r="T18" s="18">
        <v>12</v>
      </c>
      <c r="U18" s="27"/>
      <c r="V18" s="136"/>
      <c r="W18" s="105"/>
      <c r="X18" s="167"/>
      <c r="Y18" s="156">
        <f t="shared" si="7"/>
        <v>-2779435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>
        <v>200</v>
      </c>
      <c r="I19" s="63">
        <v>3150</v>
      </c>
      <c r="J19" s="63">
        <v>-100</v>
      </c>
      <c r="K19" s="170">
        <f t="shared" si="8"/>
        <v>3250</v>
      </c>
      <c r="L19" s="171"/>
      <c r="M19" s="153"/>
      <c r="N19" s="149">
        <f t="shared" ref="N19:N48" si="11">L19+K19+G19+M19</f>
        <v>3250</v>
      </c>
      <c r="O19" s="67">
        <f t="shared" si="3"/>
        <v>822980.35615384602</v>
      </c>
      <c r="P19" s="7">
        <f t="shared" si="6"/>
        <v>10698744.629999999</v>
      </c>
      <c r="Q19" s="164">
        <f>Q18+N19-1</f>
        <v>2801180.51</v>
      </c>
      <c r="R19" s="29">
        <f t="shared" si="1"/>
        <v>590.00926226174499</v>
      </c>
      <c r="S19" s="5">
        <f>SUM($Q$7:$Q19)/T19</f>
        <v>990932.35615384602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-2782685</v>
      </c>
      <c r="Z19" s="217">
        <f>AVERAGE(Y19:Y27)</f>
        <v>-2771156.888888889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>
        <v>200</v>
      </c>
      <c r="I20" s="63">
        <v>7500</v>
      </c>
      <c r="J20" s="63">
        <v>-100</v>
      </c>
      <c r="K20" s="170">
        <f>+H20+I20+J20</f>
        <v>7600</v>
      </c>
      <c r="L20" s="171"/>
      <c r="M20" s="153"/>
      <c r="N20" s="149">
        <f t="shared" si="11"/>
        <v>7600</v>
      </c>
      <c r="O20" s="67">
        <f t="shared" si="3"/>
        <v>952826.65285714273</v>
      </c>
      <c r="P20" s="7">
        <f t="shared" si="6"/>
        <v>13339573.139999999</v>
      </c>
      <c r="Q20" s="164">
        <f>Q19+N20</f>
        <v>2808780.51</v>
      </c>
      <c r="R20" s="29">
        <f t="shared" si="1"/>
        <v>667.32081359980396</v>
      </c>
      <c r="S20" s="5">
        <f>SUM($Q$7:$Q20)/T20</f>
        <v>1120778.6528571427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-2790284</v>
      </c>
      <c r="Z20" s="217"/>
      <c r="AA20" s="92"/>
      <c r="AB20" s="92"/>
    </row>
    <row r="21" spans="2:31">
      <c r="B21" s="116">
        <v>45882</v>
      </c>
      <c r="C21" s="14"/>
      <c r="D21" s="87">
        <f>-6468</f>
        <v>-6468</v>
      </c>
      <c r="E21" s="87"/>
      <c r="F21" s="23"/>
      <c r="G21" s="26">
        <f>D21+E21+F21-E20-F20</f>
        <v>-6468</v>
      </c>
      <c r="H21" s="132">
        <v>200</v>
      </c>
      <c r="I21" s="63">
        <v>-14450</v>
      </c>
      <c r="J21" s="63">
        <v>-100</v>
      </c>
      <c r="K21" s="170">
        <f t="shared" ref="K21:K23" si="12">+H21+I21+J21</f>
        <v>-14350</v>
      </c>
      <c r="L21" s="171"/>
      <c r="M21" s="153"/>
      <c r="N21" s="149">
        <f t="shared" si="11"/>
        <v>-20818</v>
      </c>
      <c r="O21" s="67">
        <f t="shared" si="3"/>
        <v>1063972.2433333332</v>
      </c>
      <c r="P21" s="7">
        <f t="shared" si="6"/>
        <v>15959583.649999999</v>
      </c>
      <c r="Q21" s="164">
        <f>Q20+N21</f>
        <v>2787962.51</v>
      </c>
      <c r="R21" s="29">
        <f t="shared" si="1"/>
        <v>733.49781088247425</v>
      </c>
      <c r="S21" s="5">
        <f>SUM($Q$7:$Q21)/T21</f>
        <v>1231924.2433333332</v>
      </c>
      <c r="T21" s="18">
        <v>15</v>
      </c>
      <c r="U21" s="4"/>
      <c r="V21" s="131"/>
      <c r="W21" s="105"/>
      <c r="X21" s="167"/>
      <c r="Y21" s="156">
        <f>Y20-K21-L21</f>
        <v>-2775934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200</v>
      </c>
      <c r="I22" s="63">
        <v>-13800</v>
      </c>
      <c r="J22" s="63">
        <v>-100</v>
      </c>
      <c r="K22" s="170">
        <f t="shared" si="12"/>
        <v>-13700</v>
      </c>
      <c r="L22" s="171"/>
      <c r="M22" s="153"/>
      <c r="N22" s="149">
        <f t="shared" si="11"/>
        <v>-13700</v>
      </c>
      <c r="O22" s="67">
        <f t="shared" si="3"/>
        <v>1160368.3849999998</v>
      </c>
      <c r="P22" s="7">
        <f t="shared" si="6"/>
        <v>18565894.159999996</v>
      </c>
      <c r="Q22" s="164">
        <f>Q21+N22</f>
        <v>2774262.51</v>
      </c>
      <c r="R22" s="29">
        <f t="shared" si="1"/>
        <v>790.89286522339705</v>
      </c>
      <c r="S22" s="5">
        <f>SUM($Q$7:$Q22)/T22</f>
        <v>1328320.3849999998</v>
      </c>
      <c r="T22" s="18">
        <v>16</v>
      </c>
      <c r="U22" s="4"/>
      <c r="V22" s="131"/>
      <c r="W22" s="105"/>
      <c r="X22" s="167"/>
      <c r="Y22" s="156">
        <f>Y21-K22-L22</f>
        <v>-2762234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>
        <v>200</v>
      </c>
      <c r="I23" s="63">
        <v>2300</v>
      </c>
      <c r="J23" s="63">
        <v>-100</v>
      </c>
      <c r="K23" s="170">
        <f t="shared" si="12"/>
        <v>2400</v>
      </c>
      <c r="L23" s="171"/>
      <c r="M23" s="153"/>
      <c r="N23" s="149">
        <f t="shared" si="11"/>
        <v>2400</v>
      </c>
      <c r="O23" s="67">
        <f t="shared" si="3"/>
        <v>1245564.980588235</v>
      </c>
      <c r="P23" s="7">
        <f t="shared" si="6"/>
        <v>21174604.669999994</v>
      </c>
      <c r="Q23" s="164">
        <f>Q22+N23</f>
        <v>2776662.51</v>
      </c>
      <c r="R23" s="29">
        <f t="shared" si="1"/>
        <v>841.61961786000461</v>
      </c>
      <c r="S23" s="5">
        <f>SUM($Q$7:$Q23)/T23</f>
        <v>1413516.980588235</v>
      </c>
      <c r="T23" s="18">
        <v>17</v>
      </c>
      <c r="U23" s="27"/>
      <c r="V23" s="135"/>
      <c r="W23" s="105"/>
      <c r="X23" s="167"/>
      <c r="Y23" s="156">
        <f>Y22-K23-L23-1</f>
        <v>-2764635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1321295.2877777773</v>
      </c>
      <c r="P24" s="7">
        <f t="shared" si="6"/>
        <v>23783315.179999992</v>
      </c>
      <c r="Q24" s="164">
        <f t="shared" ref="Q24" si="14">Q23+N24</f>
        <v>2776662.51</v>
      </c>
      <c r="R24" s="29">
        <f t="shared" si="1"/>
        <v>886.71006464810023</v>
      </c>
      <c r="S24" s="5">
        <f>SUM($Q$7:$Q24)/T24</f>
        <v>1489247.2877777773</v>
      </c>
      <c r="T24" s="18">
        <v>18</v>
      </c>
      <c r="U24" s="4"/>
      <c r="V24" s="135"/>
      <c r="W24" s="105"/>
      <c r="X24" s="167"/>
      <c r="Y24" s="156">
        <f t="shared" ref="Y24:Y55" si="15">Y23-K24-L24</f>
        <v>-2764635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1389053.9836842101</v>
      </c>
      <c r="P25" s="7">
        <f t="shared" si="6"/>
        <v>26392025.68999999</v>
      </c>
      <c r="Q25" s="164">
        <f>Q24+N25</f>
        <v>2776662.51</v>
      </c>
      <c r="R25" s="29">
        <f t="shared" si="1"/>
        <v>927.05355320818455</v>
      </c>
      <c r="S25" s="5">
        <f>SUM($Q$7:$Q25)/T25-1</f>
        <v>1557004.9836842101</v>
      </c>
      <c r="T25" s="18">
        <v>19</v>
      </c>
      <c r="U25" s="4"/>
      <c r="V25" s="131"/>
      <c r="W25" s="105"/>
      <c r="X25" s="167"/>
      <c r="Y25" s="156">
        <f t="shared" si="15"/>
        <v>-2764635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-800</v>
      </c>
      <c r="J26" s="63">
        <v>700</v>
      </c>
      <c r="K26" s="170">
        <f t="shared" si="8"/>
        <v>100</v>
      </c>
      <c r="L26" s="171"/>
      <c r="M26" s="153"/>
      <c r="N26" s="149">
        <f t="shared" ref="N26" si="16">L26+K26+G26+M26</f>
        <v>100</v>
      </c>
      <c r="O26" s="67">
        <f t="shared" si="3"/>
        <v>1450041.8599999994</v>
      </c>
      <c r="P26" s="7">
        <f t="shared" si="6"/>
        <v>29000837.199999988</v>
      </c>
      <c r="Q26" s="164">
        <f>Q25+N26+1</f>
        <v>2776763.51</v>
      </c>
      <c r="R26" s="29">
        <f t="shared" si="1"/>
        <v>963.36683099933271</v>
      </c>
      <c r="S26" s="5">
        <f>SUM($Q$7:$Q26)/T26</f>
        <v>1617993.8599999994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-2764735</v>
      </c>
      <c r="Z26" s="217">
        <f>AVERAGE(Y26:Y34)</f>
        <v>-2763912.5555555555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/>
      <c r="M27" s="153"/>
      <c r="N27" s="149">
        <f>L27+K27+G27+M27</f>
        <v>5900</v>
      </c>
      <c r="O27" s="67">
        <f t="shared" si="3"/>
        <v>1505502.3195238088</v>
      </c>
      <c r="P27" s="7">
        <f t="shared" si="6"/>
        <v>31615548.709999986</v>
      </c>
      <c r="Q27" s="164">
        <f>Q26+N27</f>
        <v>2782663.51</v>
      </c>
      <c r="R27" s="29">
        <f t="shared" si="1"/>
        <v>996.38903944210779</v>
      </c>
      <c r="S27" s="5">
        <f>SUM($Q$7:$Q27)/T27+1</f>
        <v>1673455.3195238088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-2770635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>
        <v>200</v>
      </c>
      <c r="I28" s="63">
        <v>-2400</v>
      </c>
      <c r="J28" s="63">
        <v>700</v>
      </c>
      <c r="K28" s="170">
        <f t="shared" si="8"/>
        <v>-1500</v>
      </c>
      <c r="L28" s="171"/>
      <c r="M28" s="153"/>
      <c r="N28" s="149">
        <f>L28+K28+G28+M28</f>
        <v>-1500</v>
      </c>
      <c r="O28" s="67">
        <f t="shared" si="3"/>
        <v>1555852.6463636355</v>
      </c>
      <c r="P28" s="7">
        <f t="shared" si="6"/>
        <v>34228758.219999984</v>
      </c>
      <c r="Q28" s="164">
        <f>Q27+N28-2</f>
        <v>2781161.51</v>
      </c>
      <c r="R28" s="29">
        <f t="shared" si="1"/>
        <v>1026.368037512882</v>
      </c>
      <c r="S28" s="5">
        <f>SUM($Q$7:$Q28)/T28+1</f>
        <v>1723805.6463636355</v>
      </c>
      <c r="T28" s="18">
        <v>22</v>
      </c>
      <c r="U28" s="4"/>
      <c r="V28" s="131"/>
      <c r="W28" s="105"/>
      <c r="X28" s="167"/>
      <c r="Y28" s="156">
        <f>Y27-K28-L28+2</f>
        <v>-2769133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200</v>
      </c>
      <c r="I29" s="63">
        <v>-12500</v>
      </c>
      <c r="J29" s="63">
        <v>700</v>
      </c>
      <c r="K29" s="170">
        <f t="shared" si="8"/>
        <v>-11600</v>
      </c>
      <c r="L29" s="171"/>
      <c r="M29" s="153"/>
      <c r="N29" s="149">
        <f>L29+K29+G29+M29</f>
        <v>-11600</v>
      </c>
      <c r="O29" s="67">
        <f t="shared" si="3"/>
        <v>1601320.4230434776</v>
      </c>
      <c r="P29" s="7">
        <f t="shared" si="6"/>
        <v>36830369.729999982</v>
      </c>
      <c r="Q29" s="164">
        <f>Q28+N29+2</f>
        <v>2769563.51</v>
      </c>
      <c r="R29" s="29">
        <f t="shared" si="1"/>
        <v>1053.4393297153219</v>
      </c>
      <c r="S29" s="5">
        <f>SUM($Q$7:$Q29)/T29</f>
        <v>1769272.4230434776</v>
      </c>
      <c r="T29" s="18">
        <v>23</v>
      </c>
      <c r="U29" s="4"/>
      <c r="V29" s="131"/>
      <c r="W29" s="105"/>
      <c r="X29" s="167"/>
      <c r="Y29" s="156">
        <f>Y28-K29-L29-2</f>
        <v>-2757535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2700</v>
      </c>
      <c r="I30" s="63">
        <v>1700</v>
      </c>
      <c r="J30" s="25">
        <v>700</v>
      </c>
      <c r="K30" s="170">
        <f t="shared" si="8"/>
        <v>5100</v>
      </c>
      <c r="L30" s="171"/>
      <c r="M30" s="153"/>
      <c r="N30" s="149">
        <f>L30+K30+G30+M30</f>
        <v>5100</v>
      </c>
      <c r="O30" s="67">
        <f t="shared" si="3"/>
        <v>1643211.7183333326</v>
      </c>
      <c r="P30" s="7">
        <f t="shared" si="6"/>
        <v>39437081.23999998</v>
      </c>
      <c r="Q30" s="164">
        <f>Q29+N30</f>
        <v>2774663.51</v>
      </c>
      <c r="R30" s="29">
        <f t="shared" si="1"/>
        <v>1078.381750936775</v>
      </c>
      <c r="S30" s="5">
        <f>SUM($Q$7:$Q30)/T30</f>
        <v>1811163.7183333326</v>
      </c>
      <c r="T30" s="18">
        <v>24</v>
      </c>
      <c r="U30" s="4"/>
      <c r="V30" s="131"/>
      <c r="W30" s="105"/>
      <c r="X30" s="167"/>
      <c r="Y30" s="156">
        <f t="shared" si="15"/>
        <v>-2762635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1681751.709999999</v>
      </c>
      <c r="P31" s="7">
        <f t="shared" si="6"/>
        <v>42043792.749999978</v>
      </c>
      <c r="Q31" s="164">
        <f t="shared" ref="Q31:Q39" si="18">Q30+N31</f>
        <v>2774663.51</v>
      </c>
      <c r="R31" s="29">
        <f t="shared" si="1"/>
        <v>1101.3287784605118</v>
      </c>
      <c r="S31" s="5">
        <f>SUM($Q$7:$Q31)/T31</f>
        <v>1849703.709999999</v>
      </c>
      <c r="T31" s="18">
        <v>25</v>
      </c>
      <c r="U31" s="4"/>
      <c r="V31" s="137"/>
      <c r="W31" s="105"/>
      <c r="X31" s="167"/>
      <c r="Y31" s="156">
        <f t="shared" si="15"/>
        <v>-2762635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1717327.0869230761</v>
      </c>
      <c r="P32" s="7">
        <f t="shared" si="6"/>
        <v>44650504.259999976</v>
      </c>
      <c r="Q32" s="164">
        <f t="shared" si="18"/>
        <v>2774663.51</v>
      </c>
      <c r="R32" s="29">
        <f t="shared" si="1"/>
        <v>1122.5106500208844</v>
      </c>
      <c r="S32" s="5">
        <f>SUM($Q$7:$Q32)/T32</f>
        <v>1885279.0869230761</v>
      </c>
      <c r="T32" s="18">
        <v>26</v>
      </c>
      <c r="U32" s="27"/>
      <c r="V32" s="137"/>
      <c r="W32" s="105"/>
      <c r="X32" s="167"/>
      <c r="Y32" s="156">
        <f t="shared" si="15"/>
        <v>-2762635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1750267.2137037027</v>
      </c>
      <c r="P33" s="7">
        <f t="shared" si="6"/>
        <v>47257214.769999973</v>
      </c>
      <c r="Q33" s="164">
        <f>Q32+N33-1</f>
        <v>2774662.51</v>
      </c>
      <c r="R33" s="29">
        <f t="shared" si="1"/>
        <v>1142.1234720061104</v>
      </c>
      <c r="S33" s="5">
        <f>SUM($Q$7:$Q33)/T33</f>
        <v>1918219.2137037027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-2762635</v>
      </c>
      <c r="Z33" s="217">
        <f>AVERAGE(Y33:Y41)</f>
        <v>-2762636.4444444445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1780854.4742857132</v>
      </c>
      <c r="P34" s="7">
        <f t="shared" si="6"/>
        <v>49863925.279999971</v>
      </c>
      <c r="Q34" s="164">
        <f>Q33+N34</f>
        <v>2774662.51</v>
      </c>
      <c r="R34" s="29">
        <f t="shared" si="1"/>
        <v>1160.3353781352489</v>
      </c>
      <c r="S34" s="5">
        <f>SUM($Q$7:$Q34)/T34</f>
        <v>1948806.4742857132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-2762635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1809264.9237931024</v>
      </c>
      <c r="P35" s="7">
        <f t="shared" si="6"/>
        <v>52468682.789999969</v>
      </c>
      <c r="Q35" s="164">
        <f>Q34+N35+2</f>
        <v>2772709.51</v>
      </c>
      <c r="R35" s="29">
        <f t="shared" si="1"/>
        <v>1177.2511930748681</v>
      </c>
      <c r="S35" s="5">
        <f>SUM($Q$7:$Q35)/T35</f>
        <v>1977216.9237931024</v>
      </c>
      <c r="T35" s="18">
        <v>29</v>
      </c>
      <c r="U35" s="4"/>
      <c r="V35" s="131"/>
      <c r="W35" s="105"/>
      <c r="X35" s="167"/>
      <c r="Y35" s="156">
        <f>Y34-K35-L35-1</f>
        <v>-2762636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1835781.409999999</v>
      </c>
      <c r="P36" s="7">
        <f t="shared" si="6"/>
        <v>55073442.299999967</v>
      </c>
      <c r="Q36" s="164">
        <f>Q35+N36+2</f>
        <v>2772711.51</v>
      </c>
      <c r="R36" s="29">
        <f t="shared" si="1"/>
        <v>1193.0399221206053</v>
      </c>
      <c r="S36" s="5">
        <f>SUM($Q$7:$Q36)/T36+1</f>
        <v>2003734.409999999</v>
      </c>
      <c r="T36" s="18">
        <v>30</v>
      </c>
      <c r="U36" s="4"/>
      <c r="V36" s="136"/>
      <c r="W36" s="105"/>
      <c r="X36" s="167"/>
      <c r="Y36" s="156">
        <f>Y35-K36-L36-1</f>
        <v>-2762637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1860587.1229032248</v>
      </c>
      <c r="P37" s="7">
        <f t="shared" si="6"/>
        <v>57678200.809999965</v>
      </c>
      <c r="Q37" s="164">
        <f>Q36+N37-1</f>
        <v>2772710.51</v>
      </c>
      <c r="R37" s="29">
        <f t="shared" si="1"/>
        <v>1207.8094472844771</v>
      </c>
      <c r="S37" s="5">
        <f>SUM($Q$7:$Q37)/T37+1</f>
        <v>2028540.1229032248</v>
      </c>
      <c r="T37" s="18">
        <v>31</v>
      </c>
      <c r="U37" s="27"/>
      <c r="V37" s="137"/>
      <c r="W37" s="105"/>
      <c r="X37" s="167"/>
      <c r="Y37" s="156">
        <f t="shared" si="15"/>
        <v>-2762637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1883842.4787499988</v>
      </c>
      <c r="P38" s="7">
        <f t="shared" si="6"/>
        <v>60282959.319999963</v>
      </c>
      <c r="Q38" s="164">
        <f t="shared" si="18"/>
        <v>2772710.51</v>
      </c>
      <c r="R38" s="29">
        <f t="shared" si="1"/>
        <v>1221.6552817173947</v>
      </c>
      <c r="S38" s="5">
        <f>SUM($Q$7:$Q38)/T38</f>
        <v>2051794.4787499988</v>
      </c>
      <c r="T38" s="18">
        <v>32</v>
      </c>
      <c r="U38" s="27"/>
      <c r="V38" s="137"/>
      <c r="W38" s="105"/>
      <c r="X38" s="167"/>
      <c r="Y38" s="156">
        <f t="shared" si="15"/>
        <v>-2762637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1905688.419090908</v>
      </c>
      <c r="P39" s="7">
        <f t="shared" si="6"/>
        <v>62887717.829999961</v>
      </c>
      <c r="Q39" s="164">
        <f t="shared" si="18"/>
        <v>2772710.51</v>
      </c>
      <c r="R39" s="29">
        <f t="shared" si="1"/>
        <v>1234.6625339923955</v>
      </c>
      <c r="S39" s="5">
        <f>SUM($Q$7:$Q39)/T39</f>
        <v>2073640.419090908</v>
      </c>
      <c r="T39" s="18">
        <v>33</v>
      </c>
      <c r="U39" s="27"/>
      <c r="V39" s="137"/>
      <c r="W39" s="105"/>
      <c r="X39" s="167"/>
      <c r="Y39" s="156">
        <f t="shared" si="15"/>
        <v>-2762637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1926249.3335294107</v>
      </c>
      <c r="P40" s="7">
        <f t="shared" si="6"/>
        <v>65492477.339999959</v>
      </c>
      <c r="Q40" s="164">
        <f>Q39+N40+1</f>
        <v>2772711.51</v>
      </c>
      <c r="R40" s="29">
        <f t="shared" si="1"/>
        <v>1246.9046712926377</v>
      </c>
      <c r="S40" s="5">
        <f>SUM($Q$7:$Q40)/T40</f>
        <v>2094201.3335294109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-2762637</v>
      </c>
      <c r="Z40" s="217">
        <f>AVERAGE(Y40:Y48)</f>
        <v>-2762637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1945635.3385714276</v>
      </c>
      <c r="P41" s="7">
        <f t="shared" si="6"/>
        <v>68097236.849999964</v>
      </c>
      <c r="Q41" s="164">
        <f>Q40+N41</f>
        <v>2772711.51</v>
      </c>
      <c r="R41" s="29">
        <f t="shared" si="1"/>
        <v>1258.447257890009</v>
      </c>
      <c r="S41" s="5">
        <f>SUM($Q$7:$Q41)/T41</f>
        <v>2113587.3385714279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-2762637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1963944.3155555548</v>
      </c>
      <c r="P42" s="7">
        <f t="shared" si="6"/>
        <v>70701995.35999997</v>
      </c>
      <c r="Q42" s="164">
        <f>Q41+N42-1</f>
        <v>2772710.51</v>
      </c>
      <c r="R42" s="29">
        <f t="shared" si="1"/>
        <v>1269.3485731372982</v>
      </c>
      <c r="S42" s="5">
        <f>SUM($Q$7:$Q42)/T42</f>
        <v>2131896.3155555553</v>
      </c>
      <c r="T42" s="18">
        <v>36</v>
      </c>
      <c r="U42" s="138"/>
      <c r="V42" s="131"/>
      <c r="W42" s="105"/>
      <c r="X42" s="167"/>
      <c r="Y42" s="156">
        <f t="shared" si="15"/>
        <v>-2762637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1981263.6181081075</v>
      </c>
      <c r="P43" s="7">
        <f t="shared" si="6"/>
        <v>73306753.869999975</v>
      </c>
      <c r="Q43" s="164">
        <f>Q42+N43</f>
        <v>2772710.51</v>
      </c>
      <c r="R43" s="29">
        <f t="shared" si="1"/>
        <v>1279.6606281009501</v>
      </c>
      <c r="S43" s="5">
        <f>SUM($Q$7:$Q43)/T43</f>
        <v>2149215.6181081077</v>
      </c>
      <c r="T43" s="18">
        <v>37</v>
      </c>
      <c r="U43" s="138"/>
      <c r="V43" s="131"/>
      <c r="W43" s="105"/>
      <c r="X43" s="167"/>
      <c r="Y43" s="156">
        <f t="shared" si="15"/>
        <v>-2762637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1997671.3784210521</v>
      </c>
      <c r="P44" s="7">
        <f t="shared" si="6"/>
        <v>75911512.37999998</v>
      </c>
      <c r="Q44" s="164">
        <f>Q43+N44</f>
        <v>2772710.51</v>
      </c>
      <c r="R44" s="29">
        <f t="shared" si="1"/>
        <v>1289.4299433296731</v>
      </c>
      <c r="S44" s="5">
        <f>SUM($Q$7:$Q44)/T44</f>
        <v>2165623.3784210524</v>
      </c>
      <c r="T44" s="18">
        <v>38</v>
      </c>
      <c r="U44" s="138"/>
      <c r="V44" s="131"/>
      <c r="W44" s="105"/>
      <c r="X44" s="167"/>
      <c r="Y44" s="156">
        <f t="shared" si="15"/>
        <v>-2762637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2013237.7151282048</v>
      </c>
      <c r="P45" s="7">
        <f t="shared" si="6"/>
        <v>78516270.889999986</v>
      </c>
      <c r="Q45" s="164">
        <f t="shared" ref="Q45:Q55" si="21">Q44+N45</f>
        <v>2772710.51</v>
      </c>
      <c r="R45" s="29">
        <f t="shared" si="1"/>
        <v>1298.698268033846</v>
      </c>
      <c r="S45" s="5">
        <f>SUM($Q$7:$Q45)/T45</f>
        <v>2181189.7151282053</v>
      </c>
      <c r="T45" s="18">
        <v>39</v>
      </c>
      <c r="U45" s="138"/>
      <c r="V45" s="131"/>
      <c r="W45" s="105"/>
      <c r="X45" s="167"/>
      <c r="Y45" s="156">
        <f t="shared" si="15"/>
        <v>-2762637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2028025.7349999999</v>
      </c>
      <c r="P46" s="7">
        <f t="shared" si="6"/>
        <v>81121029.399999991</v>
      </c>
      <c r="Q46" s="164">
        <f t="shared" si="21"/>
        <v>2772710.51</v>
      </c>
      <c r="R46" s="29">
        <f t="shared" si="1"/>
        <v>1307.5031765028107</v>
      </c>
      <c r="S46" s="5">
        <f>SUM($Q$7:$Q46)/T46</f>
        <v>2195977.7350000003</v>
      </c>
      <c r="T46" s="18">
        <v>40</v>
      </c>
      <c r="U46" s="138"/>
      <c r="V46" s="131"/>
      <c r="W46" s="105"/>
      <c r="X46" s="167"/>
      <c r="Y46" s="156">
        <f t="shared" si="15"/>
        <v>-2762637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2042092.3880487804</v>
      </c>
      <c r="P47" s="7">
        <f t="shared" si="6"/>
        <v>83725787.909999996</v>
      </c>
      <c r="Q47" s="164">
        <f t="shared" si="21"/>
        <v>2772710.51</v>
      </c>
      <c r="R47" s="29">
        <f t="shared" si="1"/>
        <v>1315.8785772415813</v>
      </c>
      <c r="S47" s="5">
        <f>SUM($Q$7:$Q47)/T47</f>
        <v>2210044.3880487806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-2762637</v>
      </c>
      <c r="Z47" s="217">
        <f>AVERAGE(Y47:Y55)</f>
        <v>-2762637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2055489.2242857143</v>
      </c>
      <c r="P48" s="7">
        <f t="shared" si="6"/>
        <v>86330547.420000002</v>
      </c>
      <c r="Q48" s="164">
        <f>Q47+N48+1</f>
        <v>2772711.51</v>
      </c>
      <c r="R48" s="29">
        <f t="shared" si="1"/>
        <v>1323.8551635501303</v>
      </c>
      <c r="S48" s="5">
        <f>SUM($Q$7:$Q48)/T48</f>
        <v>2223441.2242857148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-2762637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2068262.9518604653</v>
      </c>
      <c r="P49" s="7">
        <f t="shared" si="6"/>
        <v>88935306.930000007</v>
      </c>
      <c r="Q49" s="164">
        <f t="shared" si="21"/>
        <v>2772711.51</v>
      </c>
      <c r="R49" s="29">
        <f t="shared" si="1"/>
        <v>1331.4607458443279</v>
      </c>
      <c r="S49" s="5">
        <f>SUM($Q$7:$Q49)/T49</f>
        <v>2236214.9518604656</v>
      </c>
      <c r="T49" s="18">
        <v>43</v>
      </c>
      <c r="U49" s="138"/>
      <c r="V49" s="131"/>
      <c r="W49" s="105"/>
      <c r="X49" s="167"/>
      <c r="Y49" s="156">
        <f t="shared" si="15"/>
        <v>-2762637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2080456.0554545457</v>
      </c>
      <c r="P50" s="7">
        <f t="shared" si="6"/>
        <v>91540066.440000013</v>
      </c>
      <c r="Q50" s="164">
        <f>Q49+N50</f>
        <v>2772711.51</v>
      </c>
      <c r="R50" s="29">
        <f t="shared" si="1"/>
        <v>1338.7206198524257</v>
      </c>
      <c r="S50" s="5">
        <f>SUM($Q$7:$Q50)/T50</f>
        <v>2248408.0554545461</v>
      </c>
      <c r="T50" s="18">
        <v>44</v>
      </c>
      <c r="U50" s="138"/>
      <c r="V50" s="131"/>
      <c r="W50" s="105"/>
      <c r="X50" s="167"/>
      <c r="Y50" s="156">
        <f t="shared" si="15"/>
        <v>-2762637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2092107.2433333336</v>
      </c>
      <c r="P51" s="7">
        <f t="shared" si="6"/>
        <v>94144825.950000018</v>
      </c>
      <c r="Q51" s="164">
        <f t="shared" si="21"/>
        <v>2772711.51</v>
      </c>
      <c r="R51" s="29">
        <f t="shared" si="1"/>
        <v>1345.6578327934969</v>
      </c>
      <c r="S51" s="5">
        <f>SUM($Q$7:$Q51)/T51</f>
        <v>2260059.2433333341</v>
      </c>
      <c r="T51" s="18">
        <v>45</v>
      </c>
      <c r="U51" s="138"/>
      <c r="V51" s="131"/>
      <c r="W51" s="105"/>
      <c r="X51" s="167"/>
      <c r="Y51" s="156">
        <f t="shared" si="15"/>
        <v>-2762637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2103251.8578260876</v>
      </c>
      <c r="P52" s="7">
        <f t="shared" si="6"/>
        <v>96749585.460000023</v>
      </c>
      <c r="Q52" s="164">
        <f>Q51+N52</f>
        <v>2772711.51</v>
      </c>
      <c r="R52" s="29">
        <f t="shared" si="1"/>
        <v>1352.2934277806085</v>
      </c>
      <c r="S52" s="5">
        <f>SUM($Q$7:$Q52)/T52</f>
        <v>2271203.8578260876</v>
      </c>
      <c r="T52" s="18">
        <v>46</v>
      </c>
      <c r="U52" s="138"/>
      <c r="V52" s="131"/>
      <c r="W52" s="105"/>
      <c r="X52" s="167"/>
      <c r="Y52" s="156">
        <f t="shared" si="15"/>
        <v>-2762637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2113922.2334042559</v>
      </c>
      <c r="P53" s="7">
        <f t="shared" si="6"/>
        <v>99354344.970000029</v>
      </c>
      <c r="Q53" s="164">
        <f t="shared" si="21"/>
        <v>2772711.51</v>
      </c>
      <c r="R53" s="29">
        <f t="shared" si="1"/>
        <v>1358.646657023588</v>
      </c>
      <c r="S53" s="5">
        <f>SUM($Q$7:$Q53)/T53</f>
        <v>2281874.2334042564</v>
      </c>
      <c r="T53" s="18">
        <v>47</v>
      </c>
      <c r="U53" s="138"/>
      <c r="V53" s="131"/>
      <c r="W53" s="105"/>
      <c r="X53" s="167"/>
      <c r="Y53" s="156">
        <f t="shared" si="15"/>
        <v>-2762637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2124148.0100000007</v>
      </c>
      <c r="P54" s="7">
        <f t="shared" si="6"/>
        <v>101959104.48000003</v>
      </c>
      <c r="Q54" s="164">
        <f>Q53+N54</f>
        <v>2772711.51</v>
      </c>
      <c r="R54" s="29">
        <f t="shared" si="1"/>
        <v>1364.7351683814429</v>
      </c>
      <c r="S54" s="5">
        <f>SUM($Q$7:$Q54)/T54</f>
        <v>2292100.0100000012</v>
      </c>
      <c r="T54" s="18">
        <v>48</v>
      </c>
      <c r="U54" s="138"/>
      <c r="V54" s="131"/>
      <c r="W54" s="105"/>
      <c r="X54" s="167"/>
      <c r="Y54" s="156">
        <f t="shared" si="15"/>
        <v>-2762637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2133956.4079591846</v>
      </c>
      <c r="P55" s="232">
        <f t="shared" si="6"/>
        <v>104563863.99000004</v>
      </c>
      <c r="Q55" s="233">
        <f t="shared" si="21"/>
        <v>2772711.51</v>
      </c>
      <c r="R55" s="234">
        <f t="shared" si="1"/>
        <v>1370.5751690716304</v>
      </c>
      <c r="S55" s="235">
        <f>SUM($Q$7:$Q55)/T55</f>
        <v>2301908.4079591846</v>
      </c>
      <c r="T55" s="236">
        <v>49</v>
      </c>
      <c r="U55" s="237"/>
      <c r="V55" s="244"/>
      <c r="W55" s="105"/>
      <c r="X55" s="240"/>
      <c r="Y55" s="241">
        <f t="shared" si="15"/>
        <v>-2762637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2025-08-08T09:34:06Z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