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E427729-AA06-4030-97FD-3A4CAAFF9D4C}" xr6:coauthVersionLast="47" xr6:coauthVersionMax="47" xr10:uidLastSave="{00000000-0000-0000-0000-000000000000}"/>
  <bookViews>
    <workbookView xWindow="39750" yWindow="3210" windowWidth="32745" windowHeight="1572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57" l="1"/>
  <c r="D28" i="157"/>
  <c r="Y26" i="157" l="1"/>
  <c r="Q26" i="157"/>
  <c r="Y23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28" i="157" l="1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R25" i="157"/>
  <c r="P26" i="157" l="1"/>
  <c r="O26" i="157" s="1"/>
  <c r="Q27" i="157"/>
  <c r="S27" i="157" s="1"/>
  <c r="S26" i="157"/>
  <c r="R26" i="157" s="1"/>
  <c r="P27" i="157" l="1"/>
  <c r="O27" i="157" s="1"/>
  <c r="R27" i="157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<sst xmlns="http://schemas.openxmlformats.org/spreadsheetml/2006/main" count="2345" uniqueCount="409">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</sst>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L35" sqref="L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3750</v>
      </c>
      <c r="J26" s="61">
        <v>-300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-2338633.3333333335</v>
      </c>
      <c r="Y26" s="178">
        <f>Y25-K26-L26</f>
        <v>-2346983</v>
      </c>
      <c r="Z26" s="213">
        <f>AVERAGE(Y26:Y34)</f>
        <v>-2328688.6666666665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-1700</v>
      </c>
      <c r="J27" s="61">
        <v>-300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-21400</v>
      </c>
      <c r="J28" s="61">
        <v>-300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2016637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2016637</v>
      </c>
      <c r="O29" s="65">
        <f t="shared" si="3"/>
        <v>239017.90130434776</v>
      </c>
      <c r="P29" s="5">
        <f t="shared" si="6"/>
        <v>5497411.7299999986</v>
      </c>
      <c r="Q29" s="161">
        <f>Q28+N29+1</f>
        <v>2349852.5099999998</v>
      </c>
      <c r="R29" s="27">
        <f t="shared" si="1"/>
        <v>237.47564235102993</v>
      </c>
      <c r="S29" s="4">
        <f>SUM($Q$7:$Q29)/T29</f>
        <v>412879.90130434767</v>
      </c>
      <c r="T29" s="16">
        <v>23</v>
      </c>
      <c r="V29" s="128"/>
      <c r="W29" s="102"/>
      <c r="X29" s="213"/>
      <c r="Y29" s="178">
        <f>Y28-K29-L29</f>
        <v>-2323717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319725.00999999995</v>
      </c>
      <c r="P30" s="5">
        <f t="shared" si="6"/>
        <v>7673400.2399999984</v>
      </c>
      <c r="Q30" s="161">
        <f>Q29+N30-2</f>
        <v>2349850.5099999998</v>
      </c>
      <c r="R30" s="27">
        <f t="shared" si="1"/>
        <v>283.89585418320269</v>
      </c>
      <c r="S30" s="4">
        <f>SUM($Q$7:$Q30)/T30</f>
        <v>493587.00999999983</v>
      </c>
      <c r="T30" s="16">
        <v>24</v>
      </c>
      <c r="V30" s="128"/>
      <c r="W30" s="102"/>
      <c r="X30" s="213"/>
      <c r="Y30" s="178">
        <f t="shared" si="13"/>
        <v>-2323717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393975.54999999993</v>
      </c>
      <c r="P31" s="5">
        <f t="shared" si="6"/>
        <v>9849388.7499999981</v>
      </c>
      <c r="Q31" s="161">
        <f t="shared" ref="Q31:Q39" si="15">Q30+N31</f>
        <v>2349850.5099999998</v>
      </c>
      <c r="R31" s="27">
        <f t="shared" si="1"/>
        <v>326.6024490688016</v>
      </c>
      <c r="S31" s="4">
        <f>SUM($Q$7:$Q31)/T31</f>
        <v>567837.54999999981</v>
      </c>
      <c r="T31" s="16">
        <v>25</v>
      </c>
      <c r="V31" s="134"/>
      <c r="W31" s="102"/>
      <c r="X31" s="213"/>
      <c r="Y31" s="178">
        <f t="shared" si="13"/>
        <v>-2323717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462514.50999999989</v>
      </c>
      <c r="P32" s="5">
        <f t="shared" si="6"/>
        <v>12025377.259999998</v>
      </c>
      <c r="Q32" s="161">
        <f t="shared" si="15"/>
        <v>2349850.5099999998</v>
      </c>
      <c r="R32" s="27">
        <f t="shared" si="1"/>
        <v>366.02392127089291</v>
      </c>
      <c r="S32" s="4">
        <f>SUM($Q$7:$Q32)/T32</f>
        <v>636376.50999999989</v>
      </c>
      <c r="T32" s="16">
        <v>26</v>
      </c>
      <c r="U32" s="25"/>
      <c r="V32" s="134"/>
      <c r="W32" s="102"/>
      <c r="X32" s="213"/>
      <c r="Y32" s="178">
        <f t="shared" si="13"/>
        <v>-2323717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525976.47296296293</v>
      </c>
      <c r="P33" s="5">
        <f t="shared" si="6"/>
        <v>14201364.769999998</v>
      </c>
      <c r="Q33" s="161">
        <f>Q32+N33-1</f>
        <v>2349849.5099999998</v>
      </c>
      <c r="R33" s="27">
        <f t="shared" si="1"/>
        <v>402.52526311842888</v>
      </c>
      <c r="S33" s="4">
        <f>SUM($Q$7:$Q33)/T33</f>
        <v>699838.47296296281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-2323715</v>
      </c>
      <c r="Z33" s="213">
        <f>AVERAGE(Y33:Y41)</f>
        <v>-2323716.4444444445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584905.43857142853</v>
      </c>
      <c r="P34" s="5">
        <f t="shared" si="6"/>
        <v>16377352.279999997</v>
      </c>
      <c r="Q34" s="161">
        <f>Q33+N34</f>
        <v>2349849.5099999998</v>
      </c>
      <c r="R34" s="27">
        <f t="shared" si="1"/>
        <v>436.41936626256933</v>
      </c>
      <c r="S34" s="4">
        <f>SUM($Q$7:$Q34)/T34</f>
        <v>758767.4385714283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-2323715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v>-12499</v>
      </c>
      <c r="E35" s="85"/>
      <c r="F35" s="21"/>
      <c r="G35" s="24">
        <f>D35+E35+F35-E34-F34</f>
        <v>-12499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-12499</v>
      </c>
      <c r="O35" s="65">
        <f t="shared" si="3"/>
        <v>639339.33758620685</v>
      </c>
      <c r="P35" s="5">
        <f t="shared" si="6"/>
        <v>18540840.789999999</v>
      </c>
      <c r="Q35" s="161">
        <f>Q34+N35</f>
        <v>2337350.5099999998</v>
      </c>
      <c r="R35" s="27">
        <f t="shared" si="1"/>
        <v>467.7280472939496</v>
      </c>
      <c r="S35" s="4">
        <f>SUM($Q$7:$Q35)/T35</f>
        <v>813201.33758620662</v>
      </c>
      <c r="T35" s="16">
        <v>29</v>
      </c>
      <c r="V35" s="128"/>
      <c r="W35" s="102"/>
      <c r="X35" s="213"/>
      <c r="Y35" s="178">
        <f>Y34-K35-L35-1</f>
        <v>-2323716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690144.34333333327</v>
      </c>
      <c r="P36" s="5">
        <f t="shared" si="6"/>
        <v>20704330.299999997</v>
      </c>
      <c r="Q36" s="161">
        <f>Q35+N36+1</f>
        <v>2337351.5099999998</v>
      </c>
      <c r="R36" s="27">
        <f t="shared" si="1"/>
        <v>496.95007726434358</v>
      </c>
      <c r="S36" s="4">
        <f>SUM($Q$7:$Q36)/T36+1</f>
        <v>864007.34333333303</v>
      </c>
      <c r="T36" s="16">
        <v>30</v>
      </c>
      <c r="V36" s="133"/>
      <c r="W36" s="102"/>
      <c r="X36" s="213"/>
      <c r="Y36" s="178">
        <f>Y35-K36-L36-1</f>
        <v>-2323717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737671.60677419335</v>
      </c>
      <c r="P37" s="5">
        <f t="shared" si="6"/>
        <v>22867819.809999995</v>
      </c>
      <c r="Q37" s="161">
        <f>Q36+N37</f>
        <v>2337351.5099999998</v>
      </c>
      <c r="R37" s="27">
        <f t="shared" si="1"/>
        <v>524.28627691743634</v>
      </c>
      <c r="S37" s="4">
        <f>SUM($Q$7:$Q37)/T37+1</f>
        <v>911534.60677419312</v>
      </c>
      <c r="T37" s="16">
        <v>31</v>
      </c>
      <c r="U37" s="25"/>
      <c r="V37" s="134"/>
      <c r="W37" s="102"/>
      <c r="X37" s="213"/>
      <c r="Y37" s="178">
        <f t="shared" si="13"/>
        <v>-2323717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782228.41624999978</v>
      </c>
      <c r="P38" s="5">
        <f t="shared" si="6"/>
        <v>25031309.319999993</v>
      </c>
      <c r="Q38" s="161">
        <f>Q37+N38</f>
        <v>2337351.5099999998</v>
      </c>
      <c r="R38" s="27">
        <f t="shared" si="1"/>
        <v>549.91338892339877</v>
      </c>
      <c r="S38" s="4">
        <f>SUM($Q$7:$Q38)/T38</f>
        <v>956090.41624999954</v>
      </c>
      <c r="T38" s="16">
        <v>32</v>
      </c>
      <c r="U38" s="25"/>
      <c r="V38" s="134"/>
      <c r="W38" s="102"/>
      <c r="X38" s="213"/>
      <c r="Y38" s="178">
        <f t="shared" si="13"/>
        <v>-2323717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824084.81303030276</v>
      </c>
      <c r="P39" s="5">
        <f t="shared" si="6"/>
        <v>27194798.829999991</v>
      </c>
      <c r="Q39" s="161">
        <f t="shared" si="15"/>
        <v>2337351.5099999998</v>
      </c>
      <c r="R39" s="27">
        <f t="shared" si="1"/>
        <v>573.98788293606572</v>
      </c>
      <c r="S39" s="4">
        <f>SUM($Q$7:$Q39)/T39</f>
        <v>997946.81303030252</v>
      </c>
      <c r="T39" s="16">
        <v>33</v>
      </c>
      <c r="U39" s="25"/>
      <c r="V39" s="134"/>
      <c r="W39" s="102"/>
      <c r="X39" s="213"/>
      <c r="Y39" s="178">
        <f t="shared" si="13"/>
        <v>-2323717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863479.06882352906</v>
      </c>
      <c r="P40" s="5">
        <f t="shared" si="6"/>
        <v>29358288.339999989</v>
      </c>
      <c r="Q40" s="161">
        <f>Q39+N40</f>
        <v>2337351.5099999998</v>
      </c>
      <c r="R40" s="27">
        <f t="shared" si="1"/>
        <v>596.64623024210516</v>
      </c>
      <c r="S40" s="4">
        <f>SUM($Q$7:$Q40)/T40</f>
        <v>1037341.0688235288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-2323717</v>
      </c>
      <c r="Z40" s="213">
        <f>AVERAGE(Y40:Y48)</f>
        <v>-2323717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900622.25285714248</v>
      </c>
      <c r="P41" s="5">
        <f t="shared" si="6"/>
        <v>31521778.849999987</v>
      </c>
      <c r="Q41" s="161">
        <f>Q40+N41+1</f>
        <v>2337352.5099999998</v>
      </c>
      <c r="R41" s="27">
        <f t="shared" si="1"/>
        <v>618.00983127833706</v>
      </c>
      <c r="S41" s="4">
        <f>SUM($Q$7:$Q41)/T41</f>
        <v>1074484.2528571424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-2323717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935701.95444444404</v>
      </c>
      <c r="P42" s="5">
        <f t="shared" si="6"/>
        <v>33685270.359999985</v>
      </c>
      <c r="Q42" s="161">
        <f>Q41+N42+1</f>
        <v>2337353.5099999998</v>
      </c>
      <c r="R42" s="27">
        <f t="shared" si="1"/>
        <v>638.18658156724518</v>
      </c>
      <c r="S42" s="4">
        <f>SUM($Q$7:$Q42)/T42</f>
        <v>1109563.9544444438</v>
      </c>
      <c r="T42" s="16">
        <v>36</v>
      </c>
      <c r="U42" s="135"/>
      <c r="V42" s="128"/>
      <c r="W42" s="102"/>
      <c r="X42" s="213"/>
      <c r="Y42" s="178">
        <f t="shared" si="13"/>
        <v>-2323717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968885.45594594546</v>
      </c>
      <c r="P43" s="5">
        <f t="shared" si="6"/>
        <v>35848761.869999982</v>
      </c>
      <c r="Q43" s="161">
        <f>Q42+N43</f>
        <v>2337353.5099999998</v>
      </c>
      <c r="R43" s="27">
        <f t="shared" si="1"/>
        <v>657.27269670540159</v>
      </c>
      <c r="S43" s="4">
        <f>SUM($Q$7:$Q43)/T43</f>
        <v>1142747.4559459453</v>
      </c>
      <c r="T43" s="16">
        <v>37</v>
      </c>
      <c r="U43" s="135"/>
      <c r="V43" s="128"/>
      <c r="W43" s="102"/>
      <c r="X43" s="213"/>
      <c r="Y43" s="178">
        <f t="shared" si="13"/>
        <v>-2323717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1000322.4310526311</v>
      </c>
      <c r="P44" s="5">
        <f t="shared" si="6"/>
        <v>38012252.37999998</v>
      </c>
      <c r="Q44" s="161">
        <f>Q43+N44-1</f>
        <v>2337352.5099999998</v>
      </c>
      <c r="R44" s="27">
        <f t="shared" si="1"/>
        <v>675.35426433184409</v>
      </c>
      <c r="S44" s="4">
        <f>SUM($Q$7:$Q44)/T44</f>
        <v>1174184.4310526308</v>
      </c>
      <c r="T44" s="16">
        <v>38</v>
      </c>
      <c r="U44" s="135"/>
      <c r="V44" s="128"/>
      <c r="W44" s="102"/>
      <c r="X44" s="213"/>
      <c r="Y44" s="178">
        <f t="shared" si="13"/>
        <v>-2323717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1030147.2792307687</v>
      </c>
      <c r="P45" s="5">
        <f t="shared" si="6"/>
        <v>40175743.889999978</v>
      </c>
      <c r="Q45" s="161">
        <f>Q44+N45+1</f>
        <v>2337353.5099999998</v>
      </c>
      <c r="R45" s="27">
        <f t="shared" si="1"/>
        <v>692.50858682792591</v>
      </c>
      <c r="S45" s="4">
        <f>SUM($Q$7:$Q45)/T45</f>
        <v>1204009.2792307686</v>
      </c>
      <c r="T45" s="16">
        <v>39</v>
      </c>
      <c r="U45" s="135"/>
      <c r="V45" s="128"/>
      <c r="W45" s="102"/>
      <c r="X45" s="213"/>
      <c r="Y45" s="178">
        <f t="shared" si="13"/>
        <v>-2323717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1058480.8849999993</v>
      </c>
      <c r="P46" s="5">
        <f t="shared" si="6"/>
        <v>42339235.399999976</v>
      </c>
      <c r="Q46" s="161">
        <f t="shared" ref="Q46" si="16">Q45+N46</f>
        <v>2337353.5099999998</v>
      </c>
      <c r="R46" s="27">
        <f t="shared" si="1"/>
        <v>708.80519319920359</v>
      </c>
      <c r="S46" s="4">
        <f>SUM($Q$7:$Q46)/T46</f>
        <v>1232342.8849999993</v>
      </c>
      <c r="T46" s="16">
        <v>40</v>
      </c>
      <c r="U46" s="135"/>
      <c r="V46" s="128"/>
      <c r="W46" s="102"/>
      <c r="X46" s="213"/>
      <c r="Y46" s="178">
        <f t="shared" si="13"/>
        <v>-2323717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1085432.363658536</v>
      </c>
      <c r="P47" s="5">
        <f t="shared" si="6"/>
        <v>44502726.909999974</v>
      </c>
      <c r="Q47" s="161">
        <f>Q46+N47</f>
        <v>2337353.5099999998</v>
      </c>
      <c r="R47" s="27">
        <f t="shared" si="1"/>
        <v>724.30684316212614</v>
      </c>
      <c r="S47" s="4">
        <f>SUM($Q$7:$Q47)/T47</f>
        <v>1259294.3636585358</v>
      </c>
      <c r="T47" s="16">
        <v>41</v>
      </c>
      <c r="U47" s="135"/>
      <c r="V47" s="128"/>
      <c r="W47" s="102"/>
      <c r="X47" s="213"/>
      <c r="Y47" s="178">
        <f>Y46-K47-L47</f>
        <v>-2323717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1111100.4623809517</v>
      </c>
      <c r="P48" s="5">
        <f t="shared" si="6"/>
        <v>46666219.419999972</v>
      </c>
      <c r="Q48" s="161">
        <f>Q47+N48+1</f>
        <v>2337354.5099999998</v>
      </c>
      <c r="R48" s="27">
        <f t="shared" si="1"/>
        <v>739.07033301178603</v>
      </c>
      <c r="S48" s="4">
        <f>SUM($Q$7:$Q48)/T48</f>
        <v>1284962.4623809515</v>
      </c>
      <c r="T48" s="16">
        <v>42</v>
      </c>
      <c r="U48" s="135"/>
      <c r="V48" s="128"/>
      <c r="W48" s="102"/>
      <c r="X48" s="213"/>
      <c r="Y48" s="178">
        <f t="shared" si="13"/>
        <v>-2323717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78"/>
  <sheetViews>
    <sheetView topLeftCell="A5944" workbookViewId="0">
      <selection activeCell="D5977" sqref="D5977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2026-07-09T09:30:47Z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