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D100B17-30F6-44E3-8988-F5F62AA8B093}" xr6:coauthVersionLast="47" xr6:coauthVersionMax="47" xr10:uidLastSave="{00000000-0000-0000-0000-000000000000}"/>
  <bookViews>
    <workbookView xWindow="-120" yWindow="300" windowWidth="23280" windowHeight="1218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2" i="142" l="1"/>
  <c r="Q22" i="142"/>
  <c r="I22" i="142"/>
  <c r="Y21" i="142"/>
  <c r="S21" i="142"/>
  <c r="Q21" i="142"/>
  <c r="D21" i="142"/>
  <c r="G21" i="142"/>
  <c r="I21" i="142"/>
  <c r="Y20" i="142"/>
  <c r="S20" i="142"/>
  <c r="I20" i="142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N28" i="142" s="1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15" i="142" l="1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P20" i="142" l="1"/>
  <c r="O20" i="142" s="1"/>
  <c r="R20" i="142"/>
  <c r="P21" i="142" l="1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Q26" i="142"/>
  <c r="S25" i="142"/>
  <c r="R25" i="142" s="1"/>
  <c r="Q27" i="142" l="1"/>
  <c r="P26" i="142"/>
  <c r="O26" i="142" s="1"/>
  <c r="S26" i="142"/>
  <c r="R26" i="142" s="1"/>
  <c r="Q28" i="142" l="1"/>
  <c r="P27" i="142"/>
  <c r="O27" i="142" s="1"/>
  <c r="S27" i="142"/>
  <c r="R27" i="142" s="1"/>
  <c r="P28" i="142" l="1"/>
  <c r="O28" i="142" s="1"/>
  <c r="Q29" i="142"/>
  <c r="S28" i="142"/>
  <c r="R28" i="142" s="1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<sst xmlns="http://schemas.openxmlformats.org/spreadsheetml/2006/main" count="1881" uniqueCount="394">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</sst>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23" sqref="W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32490.385000000009</v>
      </c>
      <c r="P14" s="163">
        <f t="shared" si="5"/>
        <v>259915.08000000007</v>
      </c>
      <c r="Q14" s="164">
        <f>Q13+N14+1</f>
        <v>177895.51</v>
      </c>
      <c r="R14" s="29">
        <f t="shared" si="1"/>
        <v>120.03920063623585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28808.621111111119</v>
      </c>
      <c r="P15" s="7">
        <f t="shared" si="5"/>
        <v>259277.59000000008</v>
      </c>
      <c r="Q15" s="164">
        <f>Q14+N15-1</f>
        <v>161566.51</v>
      </c>
      <c r="R15" s="29">
        <f t="shared" si="1"/>
        <v>117.7607340824586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25675.810000000009</v>
      </c>
      <c r="P16" s="70">
        <f t="shared" si="5"/>
        <v>256758.10000000009</v>
      </c>
      <c r="Q16" s="164">
        <f>Q15+N16+1</f>
        <v>159684.51</v>
      </c>
      <c r="R16" s="71">
        <f t="shared" si="1"/>
        <v>115.82933219895932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23112.600909090917</v>
      </c>
      <c r="P17" s="7">
        <f t="shared" si="5"/>
        <v>254238.6100000001</v>
      </c>
      <c r="Q17" s="164">
        <f t="shared" ref="Q17:Q20" si="9">Q16+N17</f>
        <v>159684.51</v>
      </c>
      <c r="R17" s="29">
        <f t="shared" si="1"/>
        <v>114.24909429427814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20976.593333333341</v>
      </c>
      <c r="P18" s="7">
        <f t="shared" si="5"/>
        <v>251719.12000000011</v>
      </c>
      <c r="Q18" s="164">
        <f t="shared" si="9"/>
        <v>159684.51</v>
      </c>
      <c r="R18" s="29">
        <f t="shared" si="1"/>
        <v>112.93222937371048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19154.971538461548</v>
      </c>
      <c r="P19" s="7">
        <f t="shared" si="5"/>
        <v>249014.63000000012</v>
      </c>
      <c r="Q19" s="164">
        <f>Q18+N19-1</f>
        <v>159499.51</v>
      </c>
      <c r="R19" s="29">
        <f t="shared" si="1"/>
        <v>111.80918567881281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-3151563.25</v>
      </c>
      <c r="Y19" s="156">
        <f>Y18-K19-L19</f>
        <v>-3142848</v>
      </c>
      <c r="Z19" s="217">
        <f>AVERAGE(Y19:Y27)</f>
        <v>-3153922.5555555555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f>1000+7100</f>
        <v>8100</v>
      </c>
      <c r="J20" s="63">
        <v>-100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17214.295714285723</v>
      </c>
      <c r="P20" s="7">
        <f t="shared" si="5"/>
        <v>241000.14000000013</v>
      </c>
      <c r="Q20" s="164">
        <f t="shared" si="9"/>
        <v>154189.51</v>
      </c>
      <c r="R20" s="29">
        <f t="shared" si="1"/>
        <v>110.61336077672912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>D21+E21+F21-E20-F20</f>
        <v>-3122</v>
      </c>
      <c r="H21" s="132">
        <v>300</v>
      </c>
      <c r="I21" s="63">
        <f>1000+4000</f>
        <v>5000</v>
      </c>
      <c r="J21" s="63">
        <v>-100</v>
      </c>
      <c r="K21" s="170">
        <f t="shared" ref="K21:K23" si="11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15671.576666666677</v>
      </c>
      <c r="P21" s="7">
        <f t="shared" si="5"/>
        <v>235073.65000000014</v>
      </c>
      <c r="Q21" s="164">
        <f>Q20+N21</f>
        <v>156277.51</v>
      </c>
      <c r="R21" s="29">
        <f t="shared" si="1"/>
        <v>109.66164623971457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ref="G22:G23" si="12">D22+E22+F22-E21-F21</f>
        <v>-78</v>
      </c>
      <c r="H22" s="132">
        <v>300</v>
      </c>
      <c r="I22" s="63">
        <f>1000-1800</f>
        <v>-800</v>
      </c>
      <c r="J22" s="63">
        <v>-100</v>
      </c>
      <c r="K22" s="170">
        <f t="shared" si="11"/>
        <v>-600</v>
      </c>
      <c r="L22" s="171">
        <v>7</v>
      </c>
      <c r="M22" s="153"/>
      <c r="N22" s="149">
        <f t="shared" si="10"/>
        <v>-671</v>
      </c>
      <c r="O22" s="67">
        <f t="shared" si="3"/>
        <v>14279.822500000009</v>
      </c>
      <c r="P22" s="7">
        <f t="shared" si="5"/>
        <v>228477.16000000015</v>
      </c>
      <c r="Q22" s="164">
        <f>Q21+N22+1</f>
        <v>155607.51</v>
      </c>
      <c r="R22" s="29">
        <f t="shared" si="1"/>
        <v>108.803619207911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/>
      <c r="F23" s="23"/>
      <c r="G23" s="26">
        <f t="shared" si="12"/>
        <v>3087336</v>
      </c>
      <c r="H23" s="132"/>
      <c r="I23" s="63"/>
      <c r="J23" s="63"/>
      <c r="K23" s="170">
        <f t="shared" si="11"/>
        <v>0</v>
      </c>
      <c r="L23" s="171"/>
      <c r="M23" s="153"/>
      <c r="N23" s="149">
        <f t="shared" si="10"/>
        <v>3087336</v>
      </c>
      <c r="O23" s="67">
        <f t="shared" si="3"/>
        <v>194659.80411764706</v>
      </c>
      <c r="P23" s="7">
        <f t="shared" si="5"/>
        <v>3309216.67</v>
      </c>
      <c r="Q23" s="164">
        <f>Q22+N23</f>
        <v>3242943.51</v>
      </c>
      <c r="R23" s="29">
        <f t="shared" si="1"/>
        <v>220.00925015267626</v>
      </c>
      <c r="S23" s="5">
        <f>SUM($Q$7:$Q23)/T23</f>
        <v>356863.804117647</v>
      </c>
      <c r="T23" s="18">
        <v>17</v>
      </c>
      <c r="U23" s="27"/>
      <c r="V23" s="135"/>
      <c r="W23" s="105"/>
      <c r="X23" s="167"/>
      <c r="Y23" s="156">
        <f t="shared" si="13"/>
        <v>-3155810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354997.56555555551</v>
      </c>
      <c r="P24" s="7">
        <f t="shared" si="5"/>
        <v>6389956.1799999997</v>
      </c>
      <c r="Q24" s="164">
        <f t="shared" ref="Q24:Q25" si="14">Q23+N24</f>
        <v>3242943.51</v>
      </c>
      <c r="R24" s="29">
        <f t="shared" si="1"/>
        <v>318.85869988135653</v>
      </c>
      <c r="S24" s="5">
        <f>SUM($Q$7:$Q24)/T24</f>
        <v>517201.56555555551</v>
      </c>
      <c r="T24" s="18">
        <v>18</v>
      </c>
      <c r="U24" s="4"/>
      <c r="V24" s="135"/>
      <c r="W24" s="105"/>
      <c r="X24" s="167"/>
      <c r="Y24" s="156">
        <f t="shared" si="13"/>
        <v>-3155810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498457.66789473681</v>
      </c>
      <c r="P25" s="7">
        <f t="shared" si="5"/>
        <v>9470695.6899999995</v>
      </c>
      <c r="Q25" s="164">
        <f t="shared" si="14"/>
        <v>3242943.51</v>
      </c>
      <c r="R25" s="29">
        <f t="shared" si="1"/>
        <v>407.30294437543887</v>
      </c>
      <c r="S25" s="5">
        <f>SUM($Q$7:$Q25)/T25</f>
        <v>660661.66789473686</v>
      </c>
      <c r="T25" s="18">
        <v>19</v>
      </c>
      <c r="U25" s="4"/>
      <c r="V25" s="131"/>
      <c r="W25" s="105"/>
      <c r="X25" s="167"/>
      <c r="Y25" s="156">
        <f t="shared" si="13"/>
        <v>-3155810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627571.80999999994</v>
      </c>
      <c r="P26" s="7">
        <f t="shared" si="5"/>
        <v>12551436.199999999</v>
      </c>
      <c r="Q26" s="164">
        <f>Q25+N26+1</f>
        <v>3242944.51</v>
      </c>
      <c r="R26" s="29">
        <f t="shared" si="1"/>
        <v>486.90341175310101</v>
      </c>
      <c r="S26" s="5">
        <f>SUM($Q$7:$Q26)/T26+1</f>
        <v>789776.80999999994</v>
      </c>
      <c r="T26" s="18">
        <v>20</v>
      </c>
      <c r="U26" s="138">
        <f>B26</f>
        <v>45516</v>
      </c>
      <c r="V26" s="131"/>
      <c r="W26" s="105"/>
      <c r="X26" s="167" t="e">
        <f>AVERAGE(W26:W34)</f>
        <v>#DIV/0!</v>
      </c>
      <c r="Y26" s="156">
        <f t="shared" si="13"/>
        <v>-3155810</v>
      </c>
      <c r="Z26" s="217">
        <f>AVERAGE(Y26:Y34)</f>
        <v>-3155810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744389.31952380948</v>
      </c>
      <c r="P27" s="7">
        <f t="shared" si="5"/>
        <v>15632175.709999999</v>
      </c>
      <c r="Q27" s="164">
        <f>Q26+N27-1</f>
        <v>3242943.51</v>
      </c>
      <c r="R27" s="29">
        <f t="shared" si="1"/>
        <v>558.89208621477246</v>
      </c>
      <c r="S27" s="5">
        <f>SUM($Q$7:$Q27)/T27-48</f>
        <v>906545.31952380959</v>
      </c>
      <c r="T27" s="18">
        <v>21</v>
      </c>
      <c r="U27" s="138">
        <f>B28+6</f>
        <v>45524</v>
      </c>
      <c r="V27" s="159"/>
      <c r="W27" s="105"/>
      <c r="X27" s="167"/>
      <c r="Y27" s="156">
        <f t="shared" si="13"/>
        <v>-3155810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v>-1762</v>
      </c>
      <c r="E28" s="87"/>
      <c r="F28" s="23"/>
      <c r="G28" s="26">
        <f>D28+E28+F28-E27-F27</f>
        <v>-1762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-1762</v>
      </c>
      <c r="O28" s="67">
        <f t="shared" si="3"/>
        <v>850506.96454545448</v>
      </c>
      <c r="P28" s="7">
        <f t="shared" si="5"/>
        <v>18711153.219999999</v>
      </c>
      <c r="Q28" s="164">
        <f>Q27+N28</f>
        <v>3241181.51</v>
      </c>
      <c r="R28" s="29">
        <f t="shared" si="1"/>
        <v>624.34339753979827</v>
      </c>
      <c r="S28" s="5">
        <f>SUM($Q$7:$Q28)/T28-1</f>
        <v>1012709.9645454545</v>
      </c>
      <c r="T28" s="18">
        <v>22</v>
      </c>
      <c r="U28" s="4"/>
      <c r="V28" s="131"/>
      <c r="W28" s="105"/>
      <c r="X28" s="167"/>
      <c r="Y28" s="156">
        <f t="shared" si="13"/>
        <v>-3155810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947396.9882608694</v>
      </c>
      <c r="P29" s="7">
        <f t="shared" si="5"/>
        <v>21790130.729999997</v>
      </c>
      <c r="Q29" s="164">
        <f>Q28+N29</f>
        <v>3241181.51</v>
      </c>
      <c r="R29" s="29">
        <f t="shared" si="1"/>
        <v>684.07683427096094</v>
      </c>
      <c r="S29" s="5">
        <f>SUM($Q$7:$Q29)/T29-1</f>
        <v>1109599.9882608694</v>
      </c>
      <c r="T29" s="18">
        <v>23</v>
      </c>
      <c r="U29" s="4"/>
      <c r="V29" s="131"/>
      <c r="W29" s="105"/>
      <c r="X29" s="167"/>
      <c r="Y29" s="156">
        <f t="shared" si="13"/>
        <v>-3155810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1036212.8433333331</v>
      </c>
      <c r="P30" s="7">
        <f t="shared" si="5"/>
        <v>24869108.239999995</v>
      </c>
      <c r="Q30" s="164">
        <f>Q29+N30</f>
        <v>3241181.51</v>
      </c>
      <c r="R30" s="29">
        <f t="shared" si="1"/>
        <v>738.83310111546757</v>
      </c>
      <c r="S30" s="5">
        <f>SUM($Q$7:$Q30)/T30</f>
        <v>1198416.843333333</v>
      </c>
      <c r="T30" s="18">
        <v>24</v>
      </c>
      <c r="U30" s="4"/>
      <c r="V30" s="131"/>
      <c r="W30" s="105"/>
      <c r="X30" s="167"/>
      <c r="Y30" s="156">
        <f t="shared" si="13"/>
        <v>-3155810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1117923.4299999997</v>
      </c>
      <c r="P31" s="7">
        <f t="shared" si="5"/>
        <v>27948085.749999993</v>
      </c>
      <c r="Q31" s="164">
        <f t="shared" ref="Q31:Q39" si="16">Q30+N31</f>
        <v>3241181.51</v>
      </c>
      <c r="R31" s="29">
        <f t="shared" si="1"/>
        <v>789.20829942541468</v>
      </c>
      <c r="S31" s="5">
        <f>SUM($Q$7:$Q31)/T31</f>
        <v>1280127.4299999997</v>
      </c>
      <c r="T31" s="18">
        <v>25</v>
      </c>
      <c r="U31" s="4"/>
      <c r="V31" s="137"/>
      <c r="W31" s="105"/>
      <c r="X31" s="167"/>
      <c r="Y31" s="156">
        <f t="shared" si="13"/>
        <v>-3155810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1193348.5869230765</v>
      </c>
      <c r="P32" s="7">
        <f t="shared" si="5"/>
        <v>31027063.25999999</v>
      </c>
      <c r="Q32" s="164">
        <f t="shared" si="16"/>
        <v>3241181.51</v>
      </c>
      <c r="R32" s="29">
        <f t="shared" si="1"/>
        <v>835.70848248075049</v>
      </c>
      <c r="S32" s="5">
        <f>SUM($Q$7:$Q32)/T32</f>
        <v>1355552.5869230765</v>
      </c>
      <c r="T32" s="18">
        <v>26</v>
      </c>
      <c r="U32" s="27"/>
      <c r="V32" s="137"/>
      <c r="W32" s="105"/>
      <c r="X32" s="167"/>
      <c r="Y32" s="156">
        <f t="shared" si="13"/>
        <v>-3155810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1263186.6951851847</v>
      </c>
      <c r="P33" s="7">
        <f t="shared" si="5"/>
        <v>34106040.769999988</v>
      </c>
      <c r="Q33" s="164">
        <f>Q32+N33</f>
        <v>3241181.51</v>
      </c>
      <c r="R33" s="29">
        <f t="shared" si="1"/>
        <v>878.76420753198727</v>
      </c>
      <c r="S33" s="5">
        <f>SUM($Q$7:$Q33)/T33</f>
        <v>1425390.6951851847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-3155810</v>
      </c>
      <c r="Z33" s="217">
        <f>AVERAGE(Y33:Y48)</f>
        <v>-3155809.9375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1328036.3671428566</v>
      </c>
      <c r="P34" s="7">
        <f t="shared" si="5"/>
        <v>37185018.279999986</v>
      </c>
      <c r="Q34" s="164">
        <f>Q33+N34</f>
        <v>3241181.51</v>
      </c>
      <c r="R34" s="29">
        <f t="shared" si="1"/>
        <v>918.74452365099296</v>
      </c>
      <c r="S34" s="5">
        <f>SUM($Q$7:$Q34)/T34</f>
        <v>1490240.3671428566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-3155810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1388413.647931034</v>
      </c>
      <c r="P35" s="7">
        <f t="shared" si="5"/>
        <v>40263995.789999984</v>
      </c>
      <c r="Q35" s="164">
        <f>Q34+N35</f>
        <v>3241181.51</v>
      </c>
      <c r="R35" s="29">
        <f t="shared" si="1"/>
        <v>955.96819309698537</v>
      </c>
      <c r="S35" s="5">
        <f>SUM($Q$7:$Q35)/T35+1</f>
        <v>1550618.647931034</v>
      </c>
      <c r="T35" s="18">
        <v>29</v>
      </c>
      <c r="U35" s="4"/>
      <c r="V35" s="131"/>
      <c r="W35" s="105"/>
      <c r="X35" s="167"/>
      <c r="Y35" s="156">
        <f>Y34-K35-L35+1</f>
        <v>-3155809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1444765.7766666661</v>
      </c>
      <c r="P36" s="7">
        <f t="shared" si="5"/>
        <v>43342973.299999982</v>
      </c>
      <c r="Q36" s="164">
        <f>Q35+N36</f>
        <v>3241181.51</v>
      </c>
      <c r="R36" s="29">
        <f t="shared" si="1"/>
        <v>990.70970917281079</v>
      </c>
      <c r="S36" s="5">
        <f>SUM($Q$7:$Q36)/T36+1</f>
        <v>1606970.7766666661</v>
      </c>
      <c r="T36" s="18">
        <v>30</v>
      </c>
      <c r="U36" s="4"/>
      <c r="V36" s="136"/>
      <c r="W36" s="105"/>
      <c r="X36" s="167"/>
      <c r="Y36" s="156">
        <f>Y35-K36-L36-1</f>
        <v>-3155810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1497482.2841935477</v>
      </c>
      <c r="P37" s="7">
        <f t="shared" si="5"/>
        <v>46421950.80999998</v>
      </c>
      <c r="Q37" s="164">
        <f>Q36+N37</f>
        <v>3241181.51</v>
      </c>
      <c r="R37" s="29">
        <f t="shared" si="1"/>
        <v>1023.2098371147121</v>
      </c>
      <c r="S37" s="5">
        <f>SUM($Q$7:$Q37)/T37+1</f>
        <v>1659687.2841935477</v>
      </c>
      <c r="T37" s="18">
        <v>31</v>
      </c>
      <c r="U37" s="27"/>
      <c r="V37" s="137"/>
      <c r="W37" s="105"/>
      <c r="X37" s="167"/>
      <c r="Y37" s="156">
        <f t="shared" si="13"/>
        <v>-3155810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1546904.0099999993</v>
      </c>
      <c r="P38" s="7">
        <f t="shared" si="5"/>
        <v>49500928.319999978</v>
      </c>
      <c r="Q38" s="164">
        <f t="shared" si="16"/>
        <v>3241181.51</v>
      </c>
      <c r="R38" s="29">
        <f t="shared" si="1"/>
        <v>1053.6780905526371</v>
      </c>
      <c r="S38" s="5">
        <f>SUM($Q$7:$Q38)/T38</f>
        <v>1709108.0099999993</v>
      </c>
      <c r="T38" s="18">
        <v>32</v>
      </c>
      <c r="U38" s="27"/>
      <c r="V38" s="137"/>
      <c r="W38" s="105"/>
      <c r="X38" s="167"/>
      <c r="Y38" s="156">
        <f t="shared" si="13"/>
        <v>-3155810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1593330.479696969</v>
      </c>
      <c r="P39" s="7">
        <f t="shared" si="5"/>
        <v>52579905.829999976</v>
      </c>
      <c r="Q39" s="164">
        <f t="shared" si="16"/>
        <v>3241181.51</v>
      </c>
      <c r="R39" s="29">
        <f t="shared" si="1"/>
        <v>1082.3003623196523</v>
      </c>
      <c r="S39" s="5">
        <f>SUM($Q$7:$Q39)/T39</f>
        <v>1755534.479696969</v>
      </c>
      <c r="T39" s="18">
        <v>33</v>
      </c>
      <c r="U39" s="27"/>
      <c r="V39" s="137"/>
      <c r="W39" s="105"/>
      <c r="X39" s="167"/>
      <c r="Y39" s="156">
        <f t="shared" si="13"/>
        <v>-3155810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1637025.9805882345</v>
      </c>
      <c r="P40" s="7">
        <f t="shared" si="5"/>
        <v>55658883.339999974</v>
      </c>
      <c r="Q40" s="164">
        <f>Q39+N40</f>
        <v>3241181.51</v>
      </c>
      <c r="R40" s="29">
        <f t="shared" si="1"/>
        <v>1109.2383545339414</v>
      </c>
      <c r="S40" s="5">
        <f>SUM($Q$7:$Q40)/T40-1</f>
        <v>1799228.9805882345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-3155810</v>
      </c>
      <c r="Z40" s="217">
        <f>AVERAGE(Y40:Y48)</f>
        <v>-3155810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1678224.5957142848</v>
      </c>
      <c r="P41" s="7">
        <f t="shared" si="5"/>
        <v>58737860.849999972</v>
      </c>
      <c r="Q41" s="164">
        <f>Q40+N41</f>
        <v>3241181.51</v>
      </c>
      <c r="R41" s="29">
        <f t="shared" si="1"/>
        <v>1134.6376141860158</v>
      </c>
      <c r="S41" s="5">
        <f>SUM($Q$7:$Q41)/T41-1</f>
        <v>1840427.5957142848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-3155810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1717101.8988888881</v>
      </c>
      <c r="P42" s="7">
        <f t="shared" si="5"/>
        <v>61815668.35999997</v>
      </c>
      <c r="Q42" s="164">
        <f>Q41+N42</f>
        <v>3240011.51</v>
      </c>
      <c r="R42" s="29">
        <f t="shared" si="1"/>
        <v>1158.6057673601686</v>
      </c>
      <c r="S42" s="5">
        <f>SUM($Q$7:$Q42)/T42-1</f>
        <v>1879304.8988888881</v>
      </c>
      <c r="T42" s="18">
        <v>36</v>
      </c>
      <c r="U42" s="138"/>
      <c r="V42" s="131"/>
      <c r="W42" s="105"/>
      <c r="X42" s="167"/>
      <c r="Y42" s="156">
        <f t="shared" si="13"/>
        <v>-3155810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1753877.7532432424</v>
      </c>
      <c r="P43" s="7">
        <f t="shared" si="5"/>
        <v>64893476.869999968</v>
      </c>
      <c r="Q43" s="164">
        <f>Q42+N43+1</f>
        <v>3240012.51</v>
      </c>
      <c r="R43" s="29">
        <f t="shared" si="1"/>
        <v>1181.2783613494382</v>
      </c>
      <c r="S43" s="5">
        <f>SUM($Q$7:$Q43)/T43-1</f>
        <v>1916080.7532432426</v>
      </c>
      <c r="T43" s="18">
        <v>37</v>
      </c>
      <c r="U43" s="138"/>
      <c r="V43" s="131"/>
      <c r="W43" s="105"/>
      <c r="X43" s="167"/>
      <c r="Y43" s="156">
        <f t="shared" si="13"/>
        <v>-3155810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1788717.9573684202</v>
      </c>
      <c r="P44" s="7">
        <f t="shared" si="5"/>
        <v>67971282.379999965</v>
      </c>
      <c r="Q44" s="164">
        <f t="shared" ref="Q44:Q48" si="17">Q43+N44-3</f>
        <v>3240009.51</v>
      </c>
      <c r="R44" s="29">
        <f t="shared" si="1"/>
        <v>1202.7576122465664</v>
      </c>
      <c r="S44" s="5">
        <f>SUM($Q$7:$Q44)/T44-1</f>
        <v>1950920.9573684204</v>
      </c>
      <c r="T44" s="18">
        <v>38</v>
      </c>
      <c r="U44" s="138"/>
      <c r="V44" s="131"/>
      <c r="W44" s="105"/>
      <c r="X44" s="167"/>
      <c r="Y44" s="156">
        <f t="shared" si="13"/>
        <v>-3155810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1821771.4074358966</v>
      </c>
      <c r="P45" s="7">
        <f t="shared" si="5"/>
        <v>71049084.889999971</v>
      </c>
      <c r="Q45" s="164">
        <f t="shared" si="17"/>
        <v>3240006.51</v>
      </c>
      <c r="R45" s="29">
        <f t="shared" si="1"/>
        <v>1223.1353156740261</v>
      </c>
      <c r="S45" s="5">
        <f>SUM($Q$7:$Q45)/T45-1</f>
        <v>1983974.407435897</v>
      </c>
      <c r="T45" s="18">
        <v>39</v>
      </c>
      <c r="U45" s="138"/>
      <c r="V45" s="131"/>
      <c r="W45" s="105"/>
      <c r="X45" s="167"/>
      <c r="Y45" s="156">
        <f t="shared" si="13"/>
        <v>-3155810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1853172.1099999994</v>
      </c>
      <c r="P46" s="7">
        <f t="shared" si="5"/>
        <v>74126884.399999976</v>
      </c>
      <c r="Q46" s="164">
        <f t="shared" si="17"/>
        <v>3240003.51</v>
      </c>
      <c r="R46" s="29">
        <f t="shared" si="1"/>
        <v>1242.4940876920421</v>
      </c>
      <c r="S46" s="5">
        <f>SUM($Q$7:$Q46)/T46-1</f>
        <v>2015375.1099999999</v>
      </c>
      <c r="T46" s="18">
        <v>40</v>
      </c>
      <c r="U46" s="138"/>
      <c r="V46" s="131"/>
      <c r="W46" s="105"/>
      <c r="X46" s="167"/>
      <c r="Y46" s="156">
        <f t="shared" si="13"/>
        <v>-3155810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1883040.9978048776</v>
      </c>
      <c r="P47" s="7">
        <f t="shared" si="5"/>
        <v>77204680.909999982</v>
      </c>
      <c r="Q47" s="164">
        <f t="shared" si="17"/>
        <v>3240000.51</v>
      </c>
      <c r="R47" s="29">
        <f t="shared" si="1"/>
        <v>1260.9084842574032</v>
      </c>
      <c r="S47" s="5">
        <f>SUM($Q$7:$Q47)/T47-1</f>
        <v>2045243.997804878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-3155810</v>
      </c>
      <c r="Z47" s="217">
        <f>AVERAGE(Y47:Y55)</f>
        <v>-3155810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1911487.486190476</v>
      </c>
      <c r="P48" s="7">
        <f t="shared" si="5"/>
        <v>80282474.419999987</v>
      </c>
      <c r="Q48" s="164">
        <f t="shared" si="17"/>
        <v>3239997.51</v>
      </c>
      <c r="R48" s="29">
        <f t="shared" si="1"/>
        <v>1278.4459607595843</v>
      </c>
      <c r="S48" s="5">
        <f>SUM($Q$7:$Q48)/T48-1</f>
        <v>2073690.4861904762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-3155810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1938610.8123255812</v>
      </c>
      <c r="P49" s="7">
        <f t="shared" si="5"/>
        <v>83360264.929999992</v>
      </c>
      <c r="Q49" s="164">
        <f t="shared" ref="Q49:Q62" si="23">Q48+N49-3</f>
        <v>3239994.51</v>
      </c>
      <c r="R49" s="29">
        <f t="shared" si="1"/>
        <v>1295.1676976681101</v>
      </c>
      <c r="S49" s="5">
        <f>SUM($Q$7:$Q49)/T49-1</f>
        <v>2100813.8123255814</v>
      </c>
      <c r="T49" s="18">
        <v>43</v>
      </c>
      <c r="U49" s="138"/>
      <c r="V49" s="131"/>
      <c r="W49" s="105"/>
      <c r="X49" s="167"/>
      <c r="Y49" s="156">
        <f t="shared" ref="Y49:Y62" si="24">Y48-K49-L49</f>
        <v>-3155810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1964501.1918181817</v>
      </c>
      <c r="P50" s="7">
        <f t="shared" si="5"/>
        <v>86438052.439999998</v>
      </c>
      <c r="Q50" s="164">
        <f t="shared" si="23"/>
        <v>3239991.51</v>
      </c>
      <c r="R50" s="29">
        <f t="shared" si="1"/>
        <v>1311.1293135916389</v>
      </c>
      <c r="S50" s="5">
        <f>SUM($Q$7:$Q50)/T50-1</f>
        <v>2126704.1918181819</v>
      </c>
      <c r="T50" s="18">
        <v>44</v>
      </c>
      <c r="U50" s="138"/>
      <c r="V50" s="131"/>
      <c r="W50" s="105"/>
      <c r="X50" s="167"/>
      <c r="Y50" s="156">
        <f t="shared" si="24"/>
        <v>-3155810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1989240.8211111112</v>
      </c>
      <c r="P51" s="7">
        <f t="shared" si="5"/>
        <v>89515836.950000003</v>
      </c>
      <c r="Q51" s="164">
        <f t="shared" si="23"/>
        <v>3239988.51</v>
      </c>
      <c r="R51" s="29">
        <f t="shared" si="1"/>
        <v>1326.3814832625037</v>
      </c>
      <c r="S51" s="5">
        <f>SUM($Q$7:$Q51)/T51-1</f>
        <v>2151443.8211111114</v>
      </c>
      <c r="T51" s="18">
        <v>45</v>
      </c>
      <c r="U51" s="138"/>
      <c r="V51" s="131"/>
      <c r="W51" s="105"/>
      <c r="X51" s="167"/>
      <c r="Y51" s="156">
        <f t="shared" si="24"/>
        <v>-3155810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2012904.7491304351</v>
      </c>
      <c r="P52" s="7">
        <f t="shared" si="5"/>
        <v>92593618.460000008</v>
      </c>
      <c r="Q52" s="164">
        <f t="shared" si="23"/>
        <v>3239985.51</v>
      </c>
      <c r="R52" s="29">
        <f t="shared" si="1"/>
        <v>1340.970474914574</v>
      </c>
      <c r="S52" s="5">
        <f>SUM($Q$7:$Q52)/T52-1</f>
        <v>2175107.7491304353</v>
      </c>
      <c r="T52" s="18">
        <v>46</v>
      </c>
      <c r="U52" s="138"/>
      <c r="V52" s="131"/>
      <c r="W52" s="105"/>
      <c r="X52" s="167"/>
      <c r="Y52" s="156">
        <f t="shared" si="24"/>
        <v>-3155810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2035561.6376595749</v>
      </c>
      <c r="P53" s="7">
        <f t="shared" si="5"/>
        <v>95671396.970000014</v>
      </c>
      <c r="Q53" s="164">
        <f t="shared" si="23"/>
        <v>3239982.51</v>
      </c>
      <c r="R53" s="29">
        <f t="shared" si="1"/>
        <v>1354.9386190596872</v>
      </c>
      <c r="S53" s="5">
        <f>SUM($Q$7:$Q53)/T53-1</f>
        <v>2197764.6376595749</v>
      </c>
      <c r="T53" s="18">
        <v>47</v>
      </c>
      <c r="U53" s="138"/>
      <c r="V53" s="131"/>
      <c r="W53" s="105"/>
      <c r="X53" s="167"/>
      <c r="Y53" s="156">
        <f t="shared" si="24"/>
        <v>-3155810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2057274.426666667</v>
      </c>
      <c r="P54" s="7">
        <f t="shared" si="5"/>
        <v>98749172.480000019</v>
      </c>
      <c r="Q54" s="164">
        <f t="shared" si="23"/>
        <v>3239979.51</v>
      </c>
      <c r="R54" s="29">
        <f t="shared" si="1"/>
        <v>1368.3247186670287</v>
      </c>
      <c r="S54" s="5">
        <f>SUM($Q$7:$Q54)/T54-1</f>
        <v>2219477.4266666672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-3155810</v>
      </c>
      <c r="Z54" s="217">
        <f>AVERAGE(Y54:Y62)</f>
        <v>-3155810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2078100.9181632658</v>
      </c>
      <c r="P55" s="7">
        <f t="shared" si="5"/>
        <v>101826944.99000002</v>
      </c>
      <c r="Q55" s="164">
        <f t="shared" si="23"/>
        <v>3239976.51</v>
      </c>
      <c r="R55" s="29">
        <f t="shared" si="1"/>
        <v>1381.1644091164619</v>
      </c>
      <c r="S55" s="5">
        <f>SUM($Q$7:$Q55)/T55-1</f>
        <v>2240303.918163266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-3155810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2098094.2900000005</v>
      </c>
      <c r="P56" s="7">
        <f t="shared" si="5"/>
        <v>104904714.50000003</v>
      </c>
      <c r="Q56" s="164">
        <f t="shared" si="23"/>
        <v>3239973.51</v>
      </c>
      <c r="R56" s="29">
        <f t="shared" si="1"/>
        <v>1393.4904749574616</v>
      </c>
      <c r="S56" s="5">
        <f>SUM($Q$7:$Q56)/T56-1</f>
        <v>2260297.290000001</v>
      </c>
      <c r="T56" s="18">
        <v>50</v>
      </c>
      <c r="U56" s="138"/>
      <c r="V56" s="131"/>
      <c r="W56" s="105"/>
      <c r="X56" s="167"/>
      <c r="Y56" s="156">
        <f t="shared" si="24"/>
        <v>-3155810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2117303.549215687</v>
      </c>
      <c r="P57" s="7">
        <f t="shared" si="5"/>
        <v>107982481.01000004</v>
      </c>
      <c r="Q57" s="164">
        <f t="shared" si="23"/>
        <v>3239970.51</v>
      </c>
      <c r="R57" s="29">
        <f t="shared" si="1"/>
        <v>1405.333129402288</v>
      </c>
      <c r="S57" s="5">
        <f>SUM($Q$7:$Q57)/T57-1</f>
        <v>2279506.5492156874</v>
      </c>
      <c r="T57" s="18">
        <v>51</v>
      </c>
      <c r="U57" s="138"/>
      <c r="V57" s="131"/>
      <c r="W57" s="105"/>
      <c r="X57" s="167"/>
      <c r="Y57" s="156">
        <f t="shared" si="24"/>
        <v>-3155810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2135773.9330769237</v>
      </c>
      <c r="P58" s="7">
        <f t="shared" si="5"/>
        <v>111060244.52000004</v>
      </c>
      <c r="Q58" s="164">
        <f t="shared" si="23"/>
        <v>3239967.51</v>
      </c>
      <c r="R58" s="29">
        <f t="shared" si="1"/>
        <v>1416.7202615699516</v>
      </c>
      <c r="S58" s="5">
        <f>SUM($Q$7:$Q58)/T58-1</f>
        <v>2297976.9330769242</v>
      </c>
      <c r="T58" s="18">
        <v>52</v>
      </c>
      <c r="U58" s="138"/>
      <c r="V58" s="131"/>
      <c r="W58" s="105"/>
      <c r="X58" s="167"/>
      <c r="Y58" s="156">
        <f t="shared" si="24"/>
        <v>-3155810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2153547.2647169819</v>
      </c>
      <c r="P59" s="7">
        <f t="shared" si="5"/>
        <v>114138005.03000005</v>
      </c>
      <c r="Q59" s="164">
        <f t="shared" si="23"/>
        <v>3239964.51</v>
      </c>
      <c r="R59" s="29">
        <f t="shared" si="1"/>
        <v>1427.6776557402916</v>
      </c>
      <c r="S59" s="5">
        <f>SUM($Q$7:$Q59)/T59-1</f>
        <v>2315750.2647169824</v>
      </c>
      <c r="T59" s="18">
        <v>53</v>
      </c>
      <c r="U59" s="138"/>
      <c r="V59" s="131"/>
      <c r="W59" s="105"/>
      <c r="X59" s="167"/>
      <c r="Y59" s="156">
        <f t="shared" si="24"/>
        <v>-3155810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2170662.26925926</v>
      </c>
      <c r="P60" s="7">
        <f t="shared" si="5"/>
        <v>117215762.54000005</v>
      </c>
      <c r="Q60" s="164">
        <f t="shared" si="23"/>
        <v>3239961.51</v>
      </c>
      <c r="R60" s="29">
        <f t="shared" si="1"/>
        <v>1438.2291862464922</v>
      </c>
      <c r="S60" s="5">
        <f>SUM($Q$7:$Q60)/T60-1</f>
        <v>2332865.2692592605</v>
      </c>
      <c r="T60" s="18">
        <v>54</v>
      </c>
      <c r="U60" s="138"/>
      <c r="V60" s="131"/>
      <c r="W60" s="105"/>
      <c r="X60" s="167"/>
      <c r="Y60" s="156">
        <f t="shared" si="24"/>
        <v>-3155810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2187154.8554545464</v>
      </c>
      <c r="P61" s="7">
        <f t="shared" si="5"/>
        <v>120293517.05000006</v>
      </c>
      <c r="Q61" s="164">
        <f t="shared" si="23"/>
        <v>3239958.51</v>
      </c>
      <c r="R61" s="29">
        <f t="shared" si="1"/>
        <v>1448.3969911065983</v>
      </c>
      <c r="S61" s="5">
        <f>SUM($Q$7:$Q61)/T61-1</f>
        <v>2349357.8554545469</v>
      </c>
      <c r="T61" s="18">
        <v>55</v>
      </c>
      <c r="U61" s="138"/>
      <c r="V61" s="131"/>
      <c r="W61" s="105"/>
      <c r="X61" s="167"/>
      <c r="Y61" s="156">
        <f t="shared" si="24"/>
        <v>-3155810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2203058.3671428584</v>
      </c>
      <c r="P62" s="7">
        <f t="shared" si="5"/>
        <v>123371268.56000006</v>
      </c>
      <c r="Q62" s="164">
        <f t="shared" si="23"/>
        <v>3239955.51</v>
      </c>
      <c r="R62" s="29">
        <f t="shared" si="1"/>
        <v>1458.2016270516501</v>
      </c>
      <c r="S62" s="5">
        <f>SUM($Q$7:$Q62)/T62-1</f>
        <v>2365261.3671428584</v>
      </c>
      <c r="T62" s="18">
        <v>56</v>
      </c>
      <c r="U62" s="138"/>
      <c r="V62" s="131"/>
      <c r="W62" s="105"/>
      <c r="X62" s="167"/>
      <c r="Y62" s="156">
        <f t="shared" si="24"/>
        <v>-3155810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71"/>
  <sheetViews>
    <sheetView topLeftCell="A5251" workbookViewId="0">
      <selection activeCell="D5271" sqref="D52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2024-08-09T09:34:26Z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