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5D02D17-61D3-407E-8C0B-38DCB4041D24}" xr6:coauthVersionLast="47" xr6:coauthVersionMax="47" xr10:uidLastSave="{00000000-0000-0000-0000-000000000000}"/>
  <bookViews>
    <workbookView xWindow="-120" yWindow="300" windowWidth="38640" windowHeight="20820" tabRatio="632" firstSheet="44" activeTab="4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Standing Facilities" sheetId="12" r:id="rId50"/>
    <sheet name="Exceed Reserves" sheetId="2" r:id="rId5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4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7" i="143" l="1"/>
  <c r="S27" i="143"/>
  <c r="D28" i="143"/>
  <c r="Q26" i="143"/>
  <c r="D21" i="143" l="1"/>
  <c r="D14" i="143"/>
  <c r="E243" i="2" l="1"/>
  <c r="D243" i="2" l="1"/>
  <c r="D7" i="143"/>
  <c r="G62" i="142"/>
  <c r="G61" i="142"/>
  <c r="G48" i="143" l="1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N36" i="143" s="1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N30" i="143" s="1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3" i="143" l="1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8" i="143" l="1"/>
  <c r="Y9" i="143" s="1"/>
  <c r="D49" i="142"/>
  <c r="Y10" i="143" l="1"/>
  <c r="Y11" i="143" s="1"/>
  <c r="Y12" i="143" s="1"/>
  <c r="Y13" i="143" s="1"/>
  <c r="Z7" i="143"/>
  <c r="D42" i="142"/>
  <c r="Y14" i="143" l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D28" i="142"/>
  <c r="Z12" i="143" l="1"/>
  <c r="Y28" i="143"/>
  <c r="Z19" i="143"/>
  <c r="D21" i="142"/>
  <c r="Y29" i="143" l="1"/>
  <c r="Y30" i="143" s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P25" i="143" l="1"/>
  <c r="O25" i="143" s="1"/>
  <c r="S25" i="143"/>
  <c r="R25" i="143" s="1"/>
  <c r="Q27" i="143" l="1"/>
  <c r="P26" i="143"/>
  <c r="O26" i="143" s="1"/>
  <c r="S26" i="143"/>
  <c r="R26" i="143" s="1"/>
  <c r="Q28" i="143" l="1"/>
  <c r="P27" i="143"/>
  <c r="O27" i="143" s="1"/>
  <c r="R27" i="143"/>
  <c r="Q29" i="143" l="1"/>
  <c r="P28" i="143"/>
  <c r="O28" i="143" s="1"/>
  <c r="S28" i="143"/>
  <c r="R28" i="143" s="1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P34" i="143" l="1"/>
  <c r="O34" i="143" s="1"/>
  <c r="Q35" i="143"/>
  <c r="S34" i="143"/>
  <c r="R34" i="143" s="1"/>
  <c r="P35" i="143" l="1"/>
  <c r="O35" i="143" s="1"/>
  <c r="Q36" i="143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S40" i="143"/>
  <c r="R40" i="143" s="1"/>
  <c r="P41" i="143" l="1"/>
  <c r="O41" i="143" s="1"/>
  <c r="S41" i="143"/>
  <c r="R41" i="143" s="1"/>
</calcChain>
</file>

<file path=xl/sharedStrings.xml><?xml version="1.0" encoding="utf-8"?>
<sst xmlns="http://schemas.openxmlformats.org/spreadsheetml/2006/main" count="1911" uniqueCount="395">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</sst>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Reserves'!$A$228:$A$243</c:f>
              <c:strCache>
                <c:ptCount val="16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</c:strCache>
            </c:strRef>
          </c:cat>
          <c:val>
            <c:numRef>
              <c:f>'Exceed Reserves'!$D$228:$D$243</c:f>
              <c:numCache>
                <c:formatCode>#,##0</c:formatCode>
                <c:ptCount val="16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Reserves'!$A$229:$A$243</c:f>
              <c:strCache>
                <c:ptCount val="15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</c:strCache>
            </c:strRef>
          </c:cat>
          <c:val>
            <c:numRef>
              <c:f>'Exceed Reserves'!$E$229:$E$243</c:f>
              <c:numCache>
                <c:formatCode>_(* #,##0_);_(* \(#,##0\);_(* "-"??_);_(@_)</c:formatCode>
                <c:ptCount val="15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>
    <pageSetUpPr fitToPage="1"/>
  </sheetPr>
  <dimension ref="B1:IU65499"/>
  <sheetViews>
    <sheetView tabSelected="1" zoomScale="120" zoomScaleNormal="12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Y27" sqref="Y2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-12700</v>
      </c>
      <c r="J19" s="63">
        <v>100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7300</v>
      </c>
      <c r="J20" s="63">
        <v>100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2600</v>
      </c>
      <c r="J21" s="63">
        <v>100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-6500</v>
      </c>
      <c r="J22" s="63">
        <v>100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5900</v>
      </c>
      <c r="J23" s="63">
        <v>100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-1500</v>
      </c>
      <c r="J26" s="63">
        <v>400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-3102700.5</v>
      </c>
      <c r="Y26" s="156">
        <f t="shared" si="13"/>
        <v>-3100491</v>
      </c>
      <c r="Z26" s="217">
        <f>AVERAGE(Y26:Y34)</f>
        <v>-3108386.3333333335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3700</v>
      </c>
      <c r="J27" s="63">
        <v>400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/>
      <c r="F28" s="23"/>
      <c r="G28" s="26">
        <f t="shared" ref="G28:G30" si="16">D28+E28+F28-E27-F27</f>
        <v>2998249</v>
      </c>
      <c r="H28" s="132">
        <v>300</v>
      </c>
      <c r="I28" s="63">
        <v>1000</v>
      </c>
      <c r="J28" s="63">
        <v>400</v>
      </c>
      <c r="K28" s="170">
        <f t="shared" si="7"/>
        <v>1700</v>
      </c>
      <c r="L28" s="171"/>
      <c r="M28" s="153"/>
      <c r="N28" s="149">
        <f>L28+K28+G28+M28</f>
        <v>2999949</v>
      </c>
      <c r="O28" s="67">
        <f t="shared" si="3"/>
        <v>140182.10090909089</v>
      </c>
      <c r="P28" s="7">
        <f t="shared" si="5"/>
        <v>3084006.2199999997</v>
      </c>
      <c r="Q28" s="164">
        <f>Q27+N28-1</f>
        <v>3153342.51</v>
      </c>
      <c r="R28" s="29">
        <f t="shared" si="1"/>
        <v>186.03295747458625</v>
      </c>
      <c r="S28" s="5">
        <f>SUM($Q$7:$Q28)/T28</f>
        <v>303122.10090909083</v>
      </c>
      <c r="T28" s="18">
        <v>22</v>
      </c>
      <c r="U28" s="4"/>
      <c r="V28" s="131"/>
      <c r="W28" s="105"/>
      <c r="X28" s="167"/>
      <c r="Y28" s="156">
        <f t="shared" si="13"/>
        <v>-3106610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>
        <v>300</v>
      </c>
      <c r="I29" s="63">
        <v>1000</v>
      </c>
      <c r="J29" s="63">
        <v>400</v>
      </c>
      <c r="K29" s="170">
        <f t="shared" si="7"/>
        <v>1700</v>
      </c>
      <c r="L29" s="171"/>
      <c r="M29" s="153"/>
      <c r="N29" s="149">
        <f>L29+K29+G29+M29</f>
        <v>1700</v>
      </c>
      <c r="O29" s="67">
        <f t="shared" si="3"/>
        <v>264178.6404347826</v>
      </c>
      <c r="P29" s="7">
        <f t="shared" si="5"/>
        <v>6076108.7299999995</v>
      </c>
      <c r="Q29" s="164">
        <f>Q28+N29</f>
        <v>3155042.51</v>
      </c>
      <c r="R29" s="29">
        <f t="shared" si="1"/>
        <v>262.13246620521818</v>
      </c>
      <c r="S29" s="5">
        <f>SUM($Q$7:$Q29)/T29</f>
        <v>427118.64043478249</v>
      </c>
      <c r="T29" s="18">
        <v>23</v>
      </c>
      <c r="U29" s="4"/>
      <c r="V29" s="131"/>
      <c r="W29" s="105"/>
      <c r="X29" s="167"/>
      <c r="Y29" s="156">
        <f>Y28-K29-L29-1</f>
        <v>-3108311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>
        <v>300</v>
      </c>
      <c r="I30" s="25">
        <v>1000</v>
      </c>
      <c r="J30" s="25">
        <v>400</v>
      </c>
      <c r="K30" s="170">
        <f t="shared" si="7"/>
        <v>1700</v>
      </c>
      <c r="L30" s="171"/>
      <c r="M30" s="153"/>
      <c r="N30" s="149">
        <f>L30+K30+G30+M30</f>
        <v>1700</v>
      </c>
      <c r="O30" s="67">
        <f t="shared" si="3"/>
        <v>377913.00999999995</v>
      </c>
      <c r="P30" s="7">
        <f t="shared" si="5"/>
        <v>9069912.2399999984</v>
      </c>
      <c r="Q30" s="164">
        <f>Q29+N30+1</f>
        <v>3156743.51</v>
      </c>
      <c r="R30" s="29">
        <f t="shared" si="1"/>
        <v>331.93384681477835</v>
      </c>
      <c r="S30" s="5">
        <f>SUM($Q$7:$Q30)/T30</f>
        <v>540853.00999999989</v>
      </c>
      <c r="T30" s="18">
        <v>24</v>
      </c>
      <c r="U30" s="4"/>
      <c r="V30" s="131"/>
      <c r="W30" s="105"/>
      <c r="X30" s="167"/>
      <c r="Y30" s="156">
        <f t="shared" si="13"/>
        <v>-3110011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482548.62999999995</v>
      </c>
      <c r="P31" s="7">
        <f t="shared" si="5"/>
        <v>12063715.749999998</v>
      </c>
      <c r="Q31" s="164">
        <f t="shared" ref="Q31:Q39" si="17">Q30+N31</f>
        <v>3156743.51</v>
      </c>
      <c r="R31" s="29">
        <f t="shared" si="1"/>
        <v>396.15111697557376</v>
      </c>
      <c r="S31" s="5">
        <f>SUM($Q$7:$Q31)/T31</f>
        <v>645488.62999999989</v>
      </c>
      <c r="T31" s="18">
        <v>25</v>
      </c>
      <c r="U31" s="4"/>
      <c r="V31" s="137"/>
      <c r="W31" s="105"/>
      <c r="X31" s="167"/>
      <c r="Y31" s="156">
        <f t="shared" si="13"/>
        <v>-3110011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579135.35615384602</v>
      </c>
      <c r="P32" s="7">
        <f t="shared" si="5"/>
        <v>15057519.259999998</v>
      </c>
      <c r="Q32" s="164">
        <f t="shared" si="17"/>
        <v>3156743.51</v>
      </c>
      <c r="R32" s="29">
        <f t="shared" si="1"/>
        <v>455.42859712400025</v>
      </c>
      <c r="S32" s="5">
        <f>SUM($Q$7:$Q32)/T32</f>
        <v>742075.35615384602</v>
      </c>
      <c r="T32" s="18">
        <v>26</v>
      </c>
      <c r="U32" s="27"/>
      <c r="V32" s="137"/>
      <c r="W32" s="105"/>
      <c r="X32" s="167"/>
      <c r="Y32" s="156">
        <f t="shared" si="13"/>
        <v>-3110011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1000</v>
      </c>
      <c r="J33" s="25">
        <v>400</v>
      </c>
      <c r="K33" s="170">
        <f t="shared" si="7"/>
        <v>1700</v>
      </c>
      <c r="L33" s="171"/>
      <c r="M33" s="153"/>
      <c r="N33" s="149">
        <f t="shared" si="10"/>
        <v>1700</v>
      </c>
      <c r="O33" s="67">
        <f t="shared" si="3"/>
        <v>668630.47296296281</v>
      </c>
      <c r="P33" s="7">
        <f t="shared" si="5"/>
        <v>18053022.769999996</v>
      </c>
      <c r="Q33" s="164">
        <f>Q32+N33</f>
        <v>3158443.51</v>
      </c>
      <c r="R33" s="29">
        <f t="shared" si="1"/>
        <v>510.35379462560621</v>
      </c>
      <c r="S33" s="5">
        <f>SUM($Q$7:$Q33)/T33</f>
        <v>831570.47296296281</v>
      </c>
      <c r="T33" s="18">
        <v>27</v>
      </c>
      <c r="U33" s="138">
        <f>B33</f>
        <v>45579</v>
      </c>
      <c r="V33" s="131"/>
      <c r="W33" s="105"/>
      <c r="X33" s="167" t="e">
        <f>AVERAGE(W33:W41)</f>
        <v>#DIV/0!</v>
      </c>
      <c r="Y33" s="156">
        <f t="shared" si="13"/>
        <v>-3111711</v>
      </c>
      <c r="Z33" s="217">
        <f>AVERAGE(Y33:Y41)</f>
        <v>-3113221.888888889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1000</v>
      </c>
      <c r="J34" s="25">
        <v>400</v>
      </c>
      <c r="K34" s="170">
        <f t="shared" si="7"/>
        <v>1700</v>
      </c>
      <c r="L34" s="171"/>
      <c r="M34" s="153"/>
      <c r="N34" s="149">
        <f>L34+K34+G34+M34</f>
        <v>1700</v>
      </c>
      <c r="O34" s="67">
        <f t="shared" si="3"/>
        <v>751793.79571428546</v>
      </c>
      <c r="P34" s="7">
        <f t="shared" si="5"/>
        <v>21050226.279999994</v>
      </c>
      <c r="Q34" s="164">
        <f>Q33+N34</f>
        <v>3160143.51</v>
      </c>
      <c r="R34" s="29">
        <f t="shared" si="1"/>
        <v>561.39302547826526</v>
      </c>
      <c r="S34" s="5">
        <f>SUM($Q$7:$Q34)/T34</f>
        <v>914733.79571428546</v>
      </c>
      <c r="T34" s="18">
        <v>28</v>
      </c>
      <c r="U34" s="138">
        <f>B33+8</f>
        <v>45587</v>
      </c>
      <c r="V34" s="131"/>
      <c r="W34" s="105"/>
      <c r="X34" s="167"/>
      <c r="Y34" s="156">
        <f t="shared" si="13"/>
        <v>-3113411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v>-6840</v>
      </c>
      <c r="E35" s="87"/>
      <c r="F35" s="23"/>
      <c r="G35" s="26">
        <f t="shared" ref="G35:G37" si="18">D35+E35+F35-E34-F34</f>
        <v>-6840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-6840</v>
      </c>
      <c r="O35" s="67">
        <f t="shared" si="3"/>
        <v>828985.85482758586</v>
      </c>
      <c r="P35" s="7">
        <f t="shared" si="5"/>
        <v>24040589.789999992</v>
      </c>
      <c r="Q35" s="164">
        <f>Q34+N35</f>
        <v>3153303.51</v>
      </c>
      <c r="R35" s="29">
        <f t="shared" si="1"/>
        <v>608.76816915894562</v>
      </c>
      <c r="S35" s="5">
        <f>SUM($Q$7:$Q35)/T35+1</f>
        <v>991926.85482758586</v>
      </c>
      <c r="T35" s="18">
        <v>29</v>
      </c>
      <c r="U35" s="4"/>
      <c r="V35" s="131"/>
      <c r="W35" s="105"/>
      <c r="X35" s="167"/>
      <c r="Y35" s="156">
        <f>Y34-K35-L35+1</f>
        <v>-3113410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901031.80999999971</v>
      </c>
      <c r="P36" s="7">
        <f t="shared" si="5"/>
        <v>27030954.29999999</v>
      </c>
      <c r="Q36" s="164">
        <f>Q35+N36+1</f>
        <v>3153304.51</v>
      </c>
      <c r="R36" s="29">
        <f t="shared" si="1"/>
        <v>652.98441757702199</v>
      </c>
      <c r="S36" s="5">
        <f>SUM($Q$7:$Q36)/T36+1</f>
        <v>1063972.8099999996</v>
      </c>
      <c r="T36" s="18">
        <v>30</v>
      </c>
      <c r="U36" s="4"/>
      <c r="V36" s="136"/>
      <c r="W36" s="105"/>
      <c r="X36" s="167"/>
      <c r="Y36" s="156">
        <f>Y35-K36-L36-1</f>
        <v>-3113411</v>
      </c>
      <c r="Z36" s="217"/>
      <c r="AD36" s="1"/>
      <c r="AE36" s="1"/>
    </row>
    <row r="37" spans="2:31">
      <c r="B37" s="116">
        <v>45583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968429.67129032221</v>
      </c>
      <c r="P37" s="7">
        <f t="shared" si="5"/>
        <v>30021319.809999987</v>
      </c>
      <c r="Q37" s="164">
        <f>Q36+N37+1</f>
        <v>3153305.51</v>
      </c>
      <c r="R37" s="29">
        <f t="shared" si="1"/>
        <v>694.34802460434651</v>
      </c>
      <c r="S37" s="5">
        <f>SUM($Q$7:$Q37)/T37+1</f>
        <v>1131370.6712903222</v>
      </c>
      <c r="T37" s="18">
        <v>31</v>
      </c>
      <c r="U37" s="27"/>
      <c r="V37" s="137"/>
      <c r="W37" s="105"/>
      <c r="X37" s="167"/>
      <c r="Y37" s="156">
        <f t="shared" si="13"/>
        <v>-3113411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1031615.1662499995</v>
      </c>
      <c r="P38" s="7">
        <f t="shared" si="5"/>
        <v>33011685.319999985</v>
      </c>
      <c r="Q38" s="164">
        <f t="shared" si="17"/>
        <v>3153305.51</v>
      </c>
      <c r="R38" s="29">
        <f t="shared" si="1"/>
        <v>733.12579246962036</v>
      </c>
      <c r="S38" s="5">
        <f>SUM($Q$7:$Q38)/T38</f>
        <v>1194555.1662499995</v>
      </c>
      <c r="T38" s="18">
        <v>32</v>
      </c>
      <c r="U38" s="27"/>
      <c r="V38" s="137"/>
      <c r="W38" s="105"/>
      <c r="X38" s="167"/>
      <c r="Y38" s="156">
        <f t="shared" si="13"/>
        <v>-3113411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1090971.2372727268</v>
      </c>
      <c r="P39" s="7">
        <f t="shared" si="5"/>
        <v>36002050.829999983</v>
      </c>
      <c r="Q39" s="164">
        <f t="shared" si="17"/>
        <v>3153305.51</v>
      </c>
      <c r="R39" s="29">
        <f t="shared" si="1"/>
        <v>769.55396911300284</v>
      </c>
      <c r="S39" s="5">
        <f>SUM($Q$7:$Q39)/T39</f>
        <v>1253911.2372727268</v>
      </c>
      <c r="T39" s="18">
        <v>33</v>
      </c>
      <c r="U39" s="27"/>
      <c r="V39" s="137"/>
      <c r="W39" s="105"/>
      <c r="X39" s="167"/>
      <c r="Y39" s="156">
        <f t="shared" si="13"/>
        <v>-3113411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1146835.7158823523</v>
      </c>
      <c r="P40" s="7">
        <f t="shared" si="5"/>
        <v>38992414.339999981</v>
      </c>
      <c r="Q40" s="164">
        <f>Q39+N40-2</f>
        <v>3153303.51</v>
      </c>
      <c r="R40" s="29">
        <f t="shared" si="1"/>
        <v>803.83866201199976</v>
      </c>
      <c r="S40" s="5">
        <f>SUM($Q$7:$Q40)/T40-1</f>
        <v>1309774.7158823523</v>
      </c>
      <c r="T40" s="18">
        <v>34</v>
      </c>
      <c r="U40" s="138"/>
      <c r="V40" s="131"/>
      <c r="W40" s="105"/>
      <c r="X40" s="167"/>
      <c r="Y40" s="156">
        <f t="shared" si="13"/>
        <v>-3113411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1199507.9385714279</v>
      </c>
      <c r="P41" s="7">
        <f t="shared" si="5"/>
        <v>41982777.849999979</v>
      </c>
      <c r="Q41" s="164">
        <f>Q40+N41</f>
        <v>3153303.51</v>
      </c>
      <c r="R41" s="29">
        <f t="shared" si="1"/>
        <v>836.16542197829131</v>
      </c>
      <c r="S41" s="5">
        <f>SUM($Q$7:$Q41)/T41</f>
        <v>1362447.9385714279</v>
      </c>
      <c r="T41" s="18">
        <v>35</v>
      </c>
      <c r="U41" s="138"/>
      <c r="V41" s="131"/>
      <c r="W41" s="105"/>
      <c r="X41" s="167"/>
      <c r="Y41" s="156">
        <f>Y40-K41-L41+1</f>
        <v>-3113410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38"/>
  <sheetViews>
    <sheetView topLeftCell="A5320" workbookViewId="0">
      <selection activeCell="D5338" sqref="D533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3"/>
  <sheetViews>
    <sheetView workbookViewId="0">
      <pane ySplit="1" topLeftCell="A200" activePane="bottomLeft" state="frozen"/>
      <selection activeCell="X30" sqref="X30"/>
      <selection pane="bottomLeft" activeCell="E244" sqref="E24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50</vt:i4>
      </vt:variant>
    </vt:vector>
  </HeadingPairs>
  <TitlesOfParts>
    <vt:vector size="10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2024-10-09T10:22:18Z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