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DF8BD9C-B74B-4A1F-AFD4-252C7A1B3BF7}" xr6:coauthVersionLast="47" xr6:coauthVersionMax="47" xr10:uidLastSave="{00000000-0000-0000-0000-000000000000}"/>
  <bookViews>
    <workbookView xWindow="708" yWindow="1536" windowWidth="19932" windowHeight="10560" tabRatio="632" firstSheet="60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8" l="1"/>
  <c r="Q13" i="158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Q16" i="158" s="1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P15" i="158" l="1"/>
  <c r="O15" i="158" s="1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<sst xmlns="http://schemas.openxmlformats.org/spreadsheetml/2006/main" count="2374" uniqueCount="409">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</sst>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-2288030.5714285714</v>
      </c>
      <c r="Y12" s="178">
        <f>Y11-K12-L12</f>
        <v>-2286552</v>
      </c>
      <c r="Z12" s="213">
        <f>AVERAGE(Y12:Y20)</f>
        <v>-2290062.6666666665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>
        <v>1</v>
      </c>
      <c r="F15" s="21">
        <v>-1958335</v>
      </c>
      <c r="G15" s="24">
        <f>D15+E15+F15-E14-F14</f>
        <v>-29354</v>
      </c>
      <c r="H15" s="129">
        <v>200</v>
      </c>
      <c r="I15" s="61">
        <v>30600</v>
      </c>
      <c r="J15" s="61">
        <v>-200</v>
      </c>
      <c r="K15" s="167">
        <f t="shared" si="8"/>
        <v>30600</v>
      </c>
      <c r="L15" s="169">
        <v>14</v>
      </c>
      <c r="M15" s="150"/>
      <c r="N15" s="146">
        <f t="shared" si="9"/>
        <v>1260</v>
      </c>
      <c r="O15" s="65">
        <f t="shared" si="3"/>
        <v>192344.39888888889</v>
      </c>
      <c r="P15" s="5">
        <f t="shared" si="6"/>
        <v>1731099.59</v>
      </c>
      <c r="Q15" s="161">
        <f>Q14+N15</f>
        <v>363726.51</v>
      </c>
      <c r="R15" s="27">
        <f t="shared" si="1"/>
        <v>210.12441179707486</v>
      </c>
      <c r="S15" s="4">
        <f>SUM($Q$7:$Q15)/T15</f>
        <v>367005.39888888889</v>
      </c>
      <c r="T15" s="15">
        <v>9</v>
      </c>
      <c r="W15" s="102">
        <v>-2291969</v>
      </c>
      <c r="X15" s="213"/>
      <c r="Y15" s="178">
        <f>Y14-K15-L15</f>
        <v>-2291969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>
        <v>0</v>
      </c>
      <c r="F16" s="21">
        <v>-1981262</v>
      </c>
      <c r="G16" s="24">
        <f>D16+E16+F16-E15-F15</f>
        <v>-22928</v>
      </c>
      <c r="H16" s="129">
        <v>200</v>
      </c>
      <c r="I16" s="61">
        <v>5200</v>
      </c>
      <c r="J16" s="61">
        <v>-200</v>
      </c>
      <c r="K16" s="167">
        <f t="shared" si="8"/>
        <v>5200</v>
      </c>
      <c r="L16" s="169">
        <v>6</v>
      </c>
      <c r="M16" s="150"/>
      <c r="N16" s="149">
        <f>L16+K16+G16+M16</f>
        <v>-17722</v>
      </c>
      <c r="O16" s="65">
        <f t="shared" si="3"/>
        <v>190244.31</v>
      </c>
      <c r="P16" s="68">
        <f t="shared" si="6"/>
        <v>1902443.1</v>
      </c>
      <c r="Q16" s="161">
        <f>Q15+N16</f>
        <v>346004.51</v>
      </c>
      <c r="R16" s="69">
        <f t="shared" si="1"/>
        <v>208.92203182164303</v>
      </c>
      <c r="S16" s="70">
        <f>SUM($Q$7:$Q16)/T16</f>
        <v>364905.30999999994</v>
      </c>
      <c r="T16" s="71">
        <v>10</v>
      </c>
      <c r="V16" s="130"/>
      <c r="W16" s="102">
        <v>-2297175</v>
      </c>
      <c r="X16" s="213"/>
      <c r="Y16" s="178">
        <f>Y15-K16-L16</f>
        <v>-2297175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188526.05545454545</v>
      </c>
      <c r="P17" s="5">
        <f t="shared" si="6"/>
        <v>2073786.61</v>
      </c>
      <c r="Q17" s="161">
        <f>Q16+N17</f>
        <v>346004.51</v>
      </c>
      <c r="R17" s="27">
        <f t="shared" si="1"/>
        <v>207.93826638719887</v>
      </c>
      <c r="S17" s="4">
        <f>SUM($Q$7:$Q17)/T17</f>
        <v>363187.05545454542</v>
      </c>
      <c r="T17" s="16">
        <v>11</v>
      </c>
      <c r="U17" s="25"/>
      <c r="V17" s="133"/>
      <c r="W17" s="102">
        <v>-2297175</v>
      </c>
      <c r="X17" s="213"/>
      <c r="Y17" s="178">
        <f t="shared" si="7"/>
        <v>-2297175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187094.17666666667</v>
      </c>
      <c r="P18" s="5">
        <f t="shared" si="6"/>
        <v>2245130.12</v>
      </c>
      <c r="Q18" s="161">
        <f t="shared" ref="Q18" si="10">Q17+N18</f>
        <v>346004.51</v>
      </c>
      <c r="R18" s="27">
        <f t="shared" si="1"/>
        <v>207.11846185849535</v>
      </c>
      <c r="S18" s="4">
        <f>SUM($Q$7:$Q18)/T18</f>
        <v>361755.17666666658</v>
      </c>
      <c r="T18" s="16">
        <v>12</v>
      </c>
      <c r="U18" s="25"/>
      <c r="V18" s="133"/>
      <c r="W18" s="102">
        <v>-2297175</v>
      </c>
      <c r="X18" s="213"/>
      <c r="Y18" s="178">
        <f t="shared" si="7"/>
        <v>-2297175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1981262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1981262</v>
      </c>
      <c r="O19" s="65">
        <f t="shared" si="3"/>
        <v>338287.35615384614</v>
      </c>
      <c r="P19" s="5">
        <f t="shared" si="6"/>
        <v>4397735.63</v>
      </c>
      <c r="Q19" s="161">
        <f>Q18+N19</f>
        <v>2327266.5099999998</v>
      </c>
      <c r="R19" s="27">
        <f t="shared" si="1"/>
        <v>293.68225084812639</v>
      </c>
      <c r="S19" s="4">
        <f>SUM($Q$7:$Q19)/T19</f>
        <v>512948.35615384608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-2297175</v>
      </c>
      <c r="Z19" s="213">
        <f>AVERAGE(Y19:Y27)</f>
        <v>-2297175.111111111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467881.50999999995</v>
      </c>
      <c r="P20" s="5">
        <f t="shared" si="6"/>
        <v>6550341.1399999997</v>
      </c>
      <c r="Q20" s="161">
        <f>Q19+N20</f>
        <v>2327266.5099999998</v>
      </c>
      <c r="R20" s="27">
        <f t="shared" si="1"/>
        <v>367.87978426781012</v>
      </c>
      <c r="S20" s="4">
        <f>SUM($Q$7:$Q20)/T20</f>
        <v>642542.50999999989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-2297175</v>
      </c>
      <c r="Z20" s="213"/>
      <c r="AA20" s="90"/>
      <c r="AB20" s="90"/>
    </row>
    <row r="21" spans="2:31">
      <c r="B21" s="113">
        <v>46246</v>
      </c>
      <c r="C21" s="12"/>
      <c r="D21" s="85">
        <v>-15862</v>
      </c>
      <c r="E21" s="85"/>
      <c r="F21" s="21"/>
      <c r="G21" s="24">
        <f>D21+E21+F21-E20-F20</f>
        <v>-15862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-15862</v>
      </c>
      <c r="O21" s="65">
        <f t="shared" si="3"/>
        <v>579139.04333333322</v>
      </c>
      <c r="P21" s="5">
        <f t="shared" si="6"/>
        <v>8687085.6499999985</v>
      </c>
      <c r="Q21" s="161">
        <f>Q20+N21+1</f>
        <v>2311405.5099999998</v>
      </c>
      <c r="R21" s="27">
        <f t="shared" si="1"/>
        <v>431.57891191126419</v>
      </c>
      <c r="S21" s="4">
        <f>SUM($Q$7:$Q21)/T21</f>
        <v>753800.04333333322</v>
      </c>
      <c r="T21" s="16">
        <v>15</v>
      </c>
      <c r="V21" s="128"/>
      <c r="W21" s="102"/>
      <c r="X21" s="213"/>
      <c r="Y21" s="178">
        <f>Y20-K21-L21-2</f>
        <v>-2297177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676489.32249999989</v>
      </c>
      <c r="P22" s="5">
        <f t="shared" si="6"/>
        <v>10823829.159999998</v>
      </c>
      <c r="Q22" s="161">
        <f>Q21+N22-1</f>
        <v>2311404.5099999998</v>
      </c>
      <c r="R22" s="27">
        <f t="shared" si="1"/>
        <v>487.31561281568293</v>
      </c>
      <c r="S22" s="4">
        <f>SUM($Q$7:$Q22)/T22</f>
        <v>851150.32249999989</v>
      </c>
      <c r="T22" s="16">
        <v>16</v>
      </c>
      <c r="V22" s="128"/>
      <c r="W22" s="102"/>
      <c r="X22" s="213"/>
      <c r="Y22" s="178">
        <f>Y21-K22-L22+3</f>
        <v>-2297174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762386.62764705869</v>
      </c>
      <c r="P23" s="5">
        <f t="shared" si="6"/>
        <v>12960572.669999998</v>
      </c>
      <c r="Q23" s="161">
        <f>Q22+N23</f>
        <v>2311404.5099999998</v>
      </c>
      <c r="R23" s="27">
        <f t="shared" si="1"/>
        <v>536.49505479016989</v>
      </c>
      <c r="S23" s="4">
        <f>SUM($Q$7:$Q23)/T23</f>
        <v>937047.62764705869</v>
      </c>
      <c r="T23" s="16">
        <v>17</v>
      </c>
      <c r="U23" s="25"/>
      <c r="V23" s="132"/>
      <c r="W23" s="102"/>
      <c r="X23" s="213"/>
      <c r="Y23" s="178">
        <f>Y22-K23-L23-1</f>
        <v>-2297175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838739.78777777764</v>
      </c>
      <c r="P24" s="5">
        <f t="shared" si="6"/>
        <v>15097316.179999998</v>
      </c>
      <c r="Q24" s="161">
        <f>Q23+N24</f>
        <v>2311404.5099999998</v>
      </c>
      <c r="R24" s="27">
        <f t="shared" si="1"/>
        <v>580.21011432304738</v>
      </c>
      <c r="S24" s="4">
        <f>SUM($Q$7:$Q24)/T24</f>
        <v>1013400.7877777778</v>
      </c>
      <c r="T24" s="16">
        <v>18</v>
      </c>
      <c r="V24" s="132"/>
      <c r="W24" s="102"/>
      <c r="X24" s="213"/>
      <c r="Y24" s="178">
        <f t="shared" ref="Y24:Y48" si="13">Y23-K24-L24</f>
        <v>-2297175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907055.77315789461</v>
      </c>
      <c r="P25" s="5">
        <f t="shared" si="6"/>
        <v>17234059.689999998</v>
      </c>
      <c r="Q25" s="161">
        <f>Q24+N25</f>
        <v>2311404.5099999998</v>
      </c>
      <c r="R25" s="27">
        <f t="shared" si="1"/>
        <v>619.32358864193759</v>
      </c>
      <c r="S25" s="4">
        <f>SUM($Q$7:$Q25)/T25</f>
        <v>1081716.7731578946</v>
      </c>
      <c r="T25" s="16">
        <v>19</v>
      </c>
      <c r="V25" s="128"/>
      <c r="W25" s="102"/>
      <c r="X25" s="213"/>
      <c r="Y25" s="178">
        <f t="shared" si="13"/>
        <v>-2297175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968540.1599999998</v>
      </c>
      <c r="P26" s="5">
        <f t="shared" si="6"/>
        <v>19370803.199999996</v>
      </c>
      <c r="Q26" s="161">
        <f>Q25+N26</f>
        <v>2311404.5099999998</v>
      </c>
      <c r="R26" s="27">
        <f t="shared" si="1"/>
        <v>654.52571552893869</v>
      </c>
      <c r="S26" s="4">
        <f>SUM($Q$7:$Q26)/T26</f>
        <v>1143201.1599999997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-2297175</v>
      </c>
      <c r="Z26" s="213">
        <f>AVERAGE(Y26:Y34)</f>
        <v>-2297172.222222222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1024168.8909523806</v>
      </c>
      <c r="P27" s="5">
        <f t="shared" si="6"/>
        <v>21507546.709999993</v>
      </c>
      <c r="Q27" s="161">
        <f>Q26+N27</f>
        <v>2311404.5099999998</v>
      </c>
      <c r="R27" s="27">
        <f t="shared" si="1"/>
        <v>686.37525890289226</v>
      </c>
      <c r="S27" s="4">
        <f>SUM($Q$7:$Q27)/T27</f>
        <v>1198829.8909523806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-2297175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1074740.3281818179</v>
      </c>
      <c r="P28" s="5">
        <f t="shared" si="6"/>
        <v>23644287.219999991</v>
      </c>
      <c r="Q28" s="161">
        <f>Q27+N28-3</f>
        <v>2311401.5099999998</v>
      </c>
      <c r="R28" s="27">
        <f t="shared" si="1"/>
        <v>715.32931116953296</v>
      </c>
      <c r="S28" s="4">
        <f>SUM($Q$7:$Q28)/T28</f>
        <v>1249401.3281818179</v>
      </c>
      <c r="T28" s="16">
        <v>22</v>
      </c>
      <c r="V28" s="128"/>
      <c r="W28" s="102"/>
      <c r="X28" s="213"/>
      <c r="Y28" s="178">
        <f>Y27-K28-L28+3</f>
        <v>-2297172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1120914.2491304344</v>
      </c>
      <c r="P29" s="5">
        <f t="shared" si="6"/>
        <v>25781027.729999989</v>
      </c>
      <c r="Q29" s="161">
        <f>Q28+N29</f>
        <v>2311401.5099999998</v>
      </c>
      <c r="R29" s="27">
        <f t="shared" si="1"/>
        <v>741.76561976081348</v>
      </c>
      <c r="S29" s="4">
        <f>SUM($Q$7:$Q29)/T29</f>
        <v>1295575.2491304344</v>
      </c>
      <c r="T29" s="16">
        <v>23</v>
      </c>
      <c r="V29" s="128"/>
      <c r="W29" s="102"/>
      <c r="X29" s="213"/>
      <c r="Y29" s="178">
        <f>Y28-K29-L29</f>
        <v>-2297172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1163240.3433333328</v>
      </c>
      <c r="P30" s="5">
        <f t="shared" si="6"/>
        <v>27917768.239999987</v>
      </c>
      <c r="Q30" s="161">
        <f>Q29+N30</f>
        <v>2311401.5099999998</v>
      </c>
      <c r="R30" s="27">
        <f t="shared" si="1"/>
        <v>765.99890263615396</v>
      </c>
      <c r="S30" s="4">
        <f>SUM($Q$7:$Q30)/T30</f>
        <v>1337901.3433333328</v>
      </c>
      <c r="T30" s="16">
        <v>24</v>
      </c>
      <c r="V30" s="128"/>
      <c r="W30" s="102"/>
      <c r="X30" s="213"/>
      <c r="Y30" s="178">
        <f t="shared" si="13"/>
        <v>-2297172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1202180.3499999994</v>
      </c>
      <c r="P31" s="5">
        <f t="shared" si="6"/>
        <v>30054508.749999985</v>
      </c>
      <c r="Q31" s="161">
        <f t="shared" ref="Q31:Q39" si="15">Q30+N31</f>
        <v>2311401.5099999998</v>
      </c>
      <c r="R31" s="27">
        <f t="shared" si="1"/>
        <v>788.2935228814672</v>
      </c>
      <c r="S31" s="4">
        <f>SUM($Q$7:$Q31)/T31</f>
        <v>1376841.3499999994</v>
      </c>
      <c r="T31" s="16">
        <v>25</v>
      </c>
      <c r="V31" s="134"/>
      <c r="W31" s="102"/>
      <c r="X31" s="213"/>
      <c r="Y31" s="178">
        <f t="shared" si="13"/>
        <v>-2297172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1238124.9715384608</v>
      </c>
      <c r="P32" s="5">
        <f t="shared" si="6"/>
        <v>32191249.259999983</v>
      </c>
      <c r="Q32" s="161">
        <f t="shared" si="15"/>
        <v>2311401.5099999998</v>
      </c>
      <c r="R32" s="27">
        <f t="shared" si="1"/>
        <v>808.8731723386793</v>
      </c>
      <c r="S32" s="4">
        <f>SUM($Q$7:$Q32)/T32</f>
        <v>1412785.9715384608</v>
      </c>
      <c r="T32" s="16">
        <v>26</v>
      </c>
      <c r="U32" s="25"/>
      <c r="V32" s="134"/>
      <c r="W32" s="102"/>
      <c r="X32" s="213"/>
      <c r="Y32" s="178">
        <f t="shared" si="13"/>
        <v>-2297172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1271406.9914814809</v>
      </c>
      <c r="P33" s="5">
        <f t="shared" si="6"/>
        <v>34327988.769999981</v>
      </c>
      <c r="Q33" s="161">
        <f>Q32+N33-1</f>
        <v>2311400.5099999998</v>
      </c>
      <c r="R33" s="27">
        <f t="shared" si="1"/>
        <v>827.92838211248124</v>
      </c>
      <c r="S33" s="4">
        <f>SUM($Q$7:$Q33)/T33</f>
        <v>1446067.9914814809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-2297170</v>
      </c>
      <c r="Z33" s="213">
        <f>AVERAGE(Y33:Y41)</f>
        <v>-2297171.4444444445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1302311.7242857136</v>
      </c>
      <c r="P34" s="5">
        <f t="shared" si="6"/>
        <v>36464728.279999979</v>
      </c>
      <c r="Q34" s="161">
        <f>Q33+N34</f>
        <v>2311400.5099999998</v>
      </c>
      <c r="R34" s="27">
        <f t="shared" si="1"/>
        <v>845.62250547386861</v>
      </c>
      <c r="S34" s="4">
        <f>SUM($Q$7:$Q34)/T34</f>
        <v>1476972.7242857136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-2297170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1330974.716896551</v>
      </c>
      <c r="P35" s="5">
        <f t="shared" si="6"/>
        <v>38598266.789999977</v>
      </c>
      <c r="Q35" s="161">
        <f>Q34+N35</f>
        <v>2308199.5099999998</v>
      </c>
      <c r="R35" s="27">
        <f t="shared" si="1"/>
        <v>862.03314815359522</v>
      </c>
      <c r="S35" s="4">
        <f>SUM($Q$7:$Q35)/T35</f>
        <v>1505635.716896551</v>
      </c>
      <c r="T35" s="16">
        <v>29</v>
      </c>
      <c r="V35" s="128"/>
      <c r="W35" s="102"/>
      <c r="X35" s="213"/>
      <c r="Y35" s="178">
        <f>Y34-K35-L35-1</f>
        <v>-2297171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1357726.8766666658</v>
      </c>
      <c r="P36" s="5">
        <f t="shared" si="6"/>
        <v>40731806.299999975</v>
      </c>
      <c r="Q36" s="161">
        <f>Q35+N36+1</f>
        <v>2308200.5099999998</v>
      </c>
      <c r="R36" s="27">
        <f t="shared" si="1"/>
        <v>877.35033961025408</v>
      </c>
      <c r="S36" s="4">
        <f>SUM($Q$7:$Q36)/T36+1</f>
        <v>1532388.8766666658</v>
      </c>
      <c r="T36" s="16">
        <v>30</v>
      </c>
      <c r="V36" s="133"/>
      <c r="W36" s="102"/>
      <c r="X36" s="213"/>
      <c r="Y36" s="178">
        <f>Y35-K36-L36-1</f>
        <v>-2297172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1382753.122903225</v>
      </c>
      <c r="P37" s="5">
        <f t="shared" si="6"/>
        <v>42865346.809999973</v>
      </c>
      <c r="Q37" s="161">
        <f>Q36+N37+1</f>
        <v>2308201.5099999998</v>
      </c>
      <c r="R37" s="27">
        <f t="shared" si="1"/>
        <v>891.67880803569483</v>
      </c>
      <c r="S37" s="4">
        <f>SUM($Q$7:$Q37)/T37+1</f>
        <v>1557415.122903225</v>
      </c>
      <c r="T37" s="16">
        <v>31</v>
      </c>
      <c r="U37" s="25"/>
      <c r="V37" s="134"/>
      <c r="W37" s="102"/>
      <c r="X37" s="213"/>
      <c r="Y37" s="178">
        <f t="shared" si="13"/>
        <v>-2297172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1406215.2287499991</v>
      </c>
      <c r="P38" s="5">
        <f t="shared" si="6"/>
        <v>44998887.31999997</v>
      </c>
      <c r="Q38" s="161">
        <f>Q37+N38</f>
        <v>2308201.5099999998</v>
      </c>
      <c r="R38" s="27">
        <f t="shared" si="1"/>
        <v>905.11117464688698</v>
      </c>
      <c r="S38" s="4">
        <f>SUM($Q$7:$Q38)/T38</f>
        <v>1580876.2287499991</v>
      </c>
      <c r="T38" s="16">
        <v>32</v>
      </c>
      <c r="U38" s="25"/>
      <c r="V38" s="134"/>
      <c r="W38" s="102"/>
      <c r="X38" s="213"/>
      <c r="Y38" s="178">
        <f t="shared" si="13"/>
        <v>-2297172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1428255.3887878777</v>
      </c>
      <c r="P39" s="5">
        <f t="shared" si="6"/>
        <v>47132427.829999968</v>
      </c>
      <c r="Q39" s="161">
        <f t="shared" si="15"/>
        <v>2308201.5099999998</v>
      </c>
      <c r="R39" s="27">
        <f t="shared" si="1"/>
        <v>917.72999627156469</v>
      </c>
      <c r="S39" s="4">
        <f>SUM($Q$7:$Q39)/T39</f>
        <v>1602916.3887878777</v>
      </c>
      <c r="T39" s="16">
        <v>33</v>
      </c>
      <c r="U39" s="25"/>
      <c r="V39" s="134"/>
      <c r="W39" s="102"/>
      <c r="X39" s="213"/>
      <c r="Y39" s="178">
        <f t="shared" si="13"/>
        <v>-2297172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1448999.0688235285</v>
      </c>
      <c r="P40" s="5">
        <f t="shared" si="6"/>
        <v>49265968.339999966</v>
      </c>
      <c r="Q40" s="161">
        <f>Q39+N40</f>
        <v>2308201.5099999998</v>
      </c>
      <c r="R40" s="27">
        <f t="shared" si="1"/>
        <v>929.60653427126181</v>
      </c>
      <c r="S40" s="4">
        <f>SUM($Q$7:$Q40)/T40</f>
        <v>1623660.0688235285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-2297172</v>
      </c>
      <c r="Z40" s="213">
        <f>AVERAGE(Y40:Y48)</f>
        <v>-2297172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1468557.4242857134</v>
      </c>
      <c r="P41" s="5">
        <f t="shared" si="6"/>
        <v>51399509.849999964</v>
      </c>
      <c r="Q41" s="161">
        <f>Q40+N41+1</f>
        <v>2308202.5099999998</v>
      </c>
      <c r="R41" s="27">
        <f t="shared" si="1"/>
        <v>940.80442931490916</v>
      </c>
      <c r="S41" s="4">
        <f>SUM($Q$7:$Q41)/T41</f>
        <v>1643218.4242857134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-2297172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1487029.2322222211</v>
      </c>
      <c r="P42" s="5">
        <f t="shared" si="6"/>
        <v>53533052.359999962</v>
      </c>
      <c r="Q42" s="161">
        <f>Q41+N42+1</f>
        <v>2308203.5099999998</v>
      </c>
      <c r="R42" s="27">
        <f t="shared" si="1"/>
        <v>951.38023498217751</v>
      </c>
      <c r="S42" s="4">
        <f>SUM($Q$7:$Q42)/T42</f>
        <v>1661690.2322222211</v>
      </c>
      <c r="T42" s="16">
        <v>36</v>
      </c>
      <c r="U42" s="135"/>
      <c r="V42" s="128"/>
      <c r="W42" s="102"/>
      <c r="X42" s="213"/>
      <c r="Y42" s="178">
        <f t="shared" si="13"/>
        <v>-2297172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1504502.564054053</v>
      </c>
      <c r="P43" s="5">
        <f t="shared" si="6"/>
        <v>55666594.86999996</v>
      </c>
      <c r="Q43" s="161">
        <f>Q42+N43</f>
        <v>2308203.5099999998</v>
      </c>
      <c r="R43" s="27">
        <f t="shared" si="1"/>
        <v>961.38437547824242</v>
      </c>
      <c r="S43" s="4">
        <f>SUM($Q$7:$Q43)/T43</f>
        <v>1679163.564054053</v>
      </c>
      <c r="T43" s="16">
        <v>37</v>
      </c>
      <c r="U43" s="135"/>
      <c r="V43" s="128"/>
      <c r="W43" s="102"/>
      <c r="X43" s="213"/>
      <c r="Y43" s="178">
        <f t="shared" si="13"/>
        <v>-2297172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1521056.2205263146</v>
      </c>
      <c r="P44" s="5">
        <f t="shared" si="6"/>
        <v>57800136.379999958</v>
      </c>
      <c r="Q44" s="161">
        <f>Q43+N44-1</f>
        <v>2308202.5099999998</v>
      </c>
      <c r="R44" s="27">
        <f t="shared" si="1"/>
        <v>970.86196719720749</v>
      </c>
      <c r="S44" s="4">
        <f>SUM($Q$7:$Q44)/T44</f>
        <v>1695717.2205263146</v>
      </c>
      <c r="T44" s="16">
        <v>38</v>
      </c>
      <c r="U44" s="135"/>
      <c r="V44" s="128"/>
      <c r="W44" s="102"/>
      <c r="X44" s="213"/>
      <c r="Y44" s="178">
        <f t="shared" si="13"/>
        <v>-2297172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1536760.9971794861</v>
      </c>
      <c r="P45" s="5">
        <f t="shared" si="6"/>
        <v>59933678.889999956</v>
      </c>
      <c r="Q45" s="161">
        <f>Q44+N45+1</f>
        <v>2308203.5099999998</v>
      </c>
      <c r="R45" s="27">
        <f t="shared" si="1"/>
        <v>979.85354325206322</v>
      </c>
      <c r="S45" s="4">
        <f>SUM($Q$7:$Q45)/T45</f>
        <v>1711421.9971794861</v>
      </c>
      <c r="T45" s="16">
        <v>39</v>
      </c>
      <c r="U45" s="135"/>
      <c r="V45" s="128"/>
      <c r="W45" s="102"/>
      <c r="X45" s="213"/>
      <c r="Y45" s="178">
        <f t="shared" si="13"/>
        <v>-2297172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1551680.5349999988</v>
      </c>
      <c r="P46" s="5">
        <f t="shared" si="6"/>
        <v>62067221.399999954</v>
      </c>
      <c r="Q46" s="161">
        <f t="shared" ref="Q46" si="16">Q45+N46</f>
        <v>2308203.5099999998</v>
      </c>
      <c r="R46" s="27">
        <f t="shared" si="1"/>
        <v>988.3955405041761</v>
      </c>
      <c r="S46" s="4">
        <f>SUM($Q$7:$Q46)/T46</f>
        <v>1726341.534999999</v>
      </c>
      <c r="T46" s="16">
        <v>40</v>
      </c>
      <c r="U46" s="135"/>
      <c r="V46" s="128"/>
      <c r="W46" s="102"/>
      <c r="X46" s="213"/>
      <c r="Y46" s="178">
        <f t="shared" si="13"/>
        <v>-2297172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1565872.2904878038</v>
      </c>
      <c r="P47" s="5">
        <f t="shared" si="6"/>
        <v>64200763.909999952</v>
      </c>
      <c r="Q47" s="161">
        <f>Q46+N47</f>
        <v>2308203.5099999998</v>
      </c>
      <c r="R47" s="27">
        <f t="shared" si="1"/>
        <v>996.52085496350298</v>
      </c>
      <c r="S47" s="4">
        <f>SUM($Q$7:$Q47)/T47</f>
        <v>1740533.290487804</v>
      </c>
      <c r="T47" s="16">
        <v>41</v>
      </c>
      <c r="U47" s="135"/>
      <c r="V47" s="128"/>
      <c r="W47" s="102"/>
      <c r="X47" s="213"/>
      <c r="Y47" s="178">
        <f>Y46-K47-L47</f>
        <v>-2297172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1579388.2719047607</v>
      </c>
      <c r="P48" s="5">
        <f t="shared" si="6"/>
        <v>66334307.41999995</v>
      </c>
      <c r="Q48" s="161">
        <f>Q47+N48+1</f>
        <v>2308204.5099999998</v>
      </c>
      <c r="R48" s="27">
        <f t="shared" si="1"/>
        <v>1004.2592633185207</v>
      </c>
      <c r="S48" s="4">
        <f>SUM($Q$7:$Q48)/T48</f>
        <v>1754049.2719047612</v>
      </c>
      <c r="T48" s="16">
        <v>42</v>
      </c>
      <c r="U48" s="135"/>
      <c r="V48" s="128"/>
      <c r="W48" s="102"/>
      <c r="X48" s="213"/>
      <c r="Y48" s="178">
        <f t="shared" si="13"/>
        <v>-2297172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1630186.9507142846</v>
      </c>
      <c r="P49" s="5">
        <f t="shared" si="6"/>
        <v>68467851.929999948</v>
      </c>
      <c r="Q49" s="161">
        <f t="shared" ref="Q49:Q55" si="22">Q48+N49+1</f>
        <v>2308205.5099999998</v>
      </c>
      <c r="R49" s="27">
        <f t="shared" si="1"/>
        <v>1035.7243723283277</v>
      </c>
      <c r="S49" s="4">
        <f>SUM($Q$7:$Q49)/T49</f>
        <v>1809006.5459523804</v>
      </c>
      <c r="T49" s="16">
        <v>42</v>
      </c>
      <c r="U49" s="135"/>
      <c r="V49" s="128"/>
      <c r="W49" s="102"/>
      <c r="X49" s="213"/>
      <c r="Y49" s="178">
        <f t="shared" ref="Y49:Y55" si="23">Y48-K49-L49</f>
        <v>-2297172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1680985.6533333322</v>
      </c>
      <c r="P50" s="5">
        <f t="shared" si="6"/>
        <v>70601397.439999953</v>
      </c>
      <c r="Q50" s="161">
        <f t="shared" si="22"/>
        <v>2308206.5099999998</v>
      </c>
      <c r="R50" s="27">
        <f t="shared" si="1"/>
        <v>1067.1894949699838</v>
      </c>
      <c r="S50" s="4">
        <f>SUM($Q$7:$Q50)/T50</f>
        <v>1863963.8438095234</v>
      </c>
      <c r="T50" s="16">
        <v>42</v>
      </c>
      <c r="U50" s="135"/>
      <c r="V50" s="128"/>
      <c r="W50" s="102"/>
      <c r="X50" s="213"/>
      <c r="Y50" s="178">
        <f t="shared" si="23"/>
        <v>-2297172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1731784.3797619038</v>
      </c>
      <c r="P51" s="5">
        <f t="shared" si="6"/>
        <v>72734943.949999958</v>
      </c>
      <c r="Q51" s="161">
        <f t="shared" si="22"/>
        <v>2308207.5099999998</v>
      </c>
      <c r="R51" s="27">
        <f t="shared" si="1"/>
        <v>1098.6546312434889</v>
      </c>
      <c r="S51" s="4">
        <f>SUM($Q$7:$Q51)/T51</f>
        <v>1918921.1654761902</v>
      </c>
      <c r="T51" s="16">
        <v>42</v>
      </c>
      <c r="U51" s="135"/>
      <c r="V51" s="128"/>
      <c r="W51" s="102"/>
      <c r="X51" s="213"/>
      <c r="Y51" s="178">
        <f t="shared" si="23"/>
        <v>-2297172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1782583.1299999992</v>
      </c>
      <c r="P52" s="5">
        <f t="shared" si="6"/>
        <v>74868491.459999964</v>
      </c>
      <c r="Q52" s="161">
        <f t="shared" si="22"/>
        <v>2308208.5099999998</v>
      </c>
      <c r="R52" s="27">
        <f t="shared" si="1"/>
        <v>1130.119781148843</v>
      </c>
      <c r="S52" s="4">
        <f>SUM($Q$7:$Q52)/T52</f>
        <v>1973878.5109523807</v>
      </c>
      <c r="T52" s="16">
        <v>42</v>
      </c>
      <c r="U52" s="135"/>
      <c r="V52" s="128"/>
      <c r="W52" s="102"/>
      <c r="X52" s="213"/>
      <c r="Y52" s="178">
        <f t="shared" si="23"/>
        <v>-2297172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1833381.9040476184</v>
      </c>
      <c r="P53" s="5">
        <f t="shared" si="6"/>
        <v>77002039.969999969</v>
      </c>
      <c r="Q53" s="161">
        <f t="shared" si="22"/>
        <v>2308209.5099999998</v>
      </c>
      <c r="R53" s="27">
        <f t="shared" si="1"/>
        <v>1161.5849446860461</v>
      </c>
      <c r="S53" s="4">
        <f>SUM($Q$7:$Q53)/T53</f>
        <v>2028835.8802380953</v>
      </c>
      <c r="T53" s="16">
        <v>42</v>
      </c>
      <c r="U53" s="135"/>
      <c r="V53" s="128"/>
      <c r="W53" s="102"/>
      <c r="X53" s="213"/>
      <c r="Y53" s="178">
        <f t="shared" si="23"/>
        <v>-2297172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1884180.7019047614</v>
      </c>
      <c r="P54" s="5">
        <f t="shared" si="6"/>
        <v>79135589.479999974</v>
      </c>
      <c r="Q54" s="161">
        <f t="shared" si="22"/>
        <v>2308210.5099999998</v>
      </c>
      <c r="R54" s="27">
        <f t="shared" si="1"/>
        <v>1193.0501218550985</v>
      </c>
      <c r="S54" s="4">
        <f>SUM($Q$7:$Q54)/T54</f>
        <v>2083793.2733333334</v>
      </c>
      <c r="T54" s="16">
        <v>42</v>
      </c>
      <c r="U54" s="135"/>
      <c r="V54" s="128"/>
      <c r="W54" s="102"/>
      <c r="X54" s="213"/>
      <c r="Y54" s="178">
        <f t="shared" si="23"/>
        <v>-2297172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1934979.5235714281</v>
      </c>
      <c r="P55" s="5">
        <f t="shared" si="6"/>
        <v>81269139.98999998</v>
      </c>
      <c r="Q55" s="161">
        <f t="shared" si="22"/>
        <v>2308211.5099999998</v>
      </c>
      <c r="R55" s="27">
        <f t="shared" si="1"/>
        <v>1224.5153126559994</v>
      </c>
      <c r="S55" s="4">
        <f>SUM($Q$7:$Q55)/T55</f>
        <v>2138750.6902380954</v>
      </c>
      <c r="T55" s="16">
        <v>42</v>
      </c>
      <c r="U55" s="135"/>
      <c r="V55" s="128"/>
      <c r="W55" s="102"/>
      <c r="X55" s="213"/>
      <c r="Y55" s="178">
        <f t="shared" si="23"/>
        <v>-2297172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09"/>
  <sheetViews>
    <sheetView topLeftCell="A5992" workbookViewId="0">
      <selection activeCell="B6007" sqref="B6007:C6009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  <row r="6006" spans="1:3">
      <c r="A6006" s="100">
        <v>46240</v>
      </c>
      <c r="B6006">
        <v>1</v>
      </c>
      <c r="C6006" s="103">
        <v>1958335</v>
      </c>
    </row>
    <row r="6007" spans="1:3">
      <c r="A6007" s="100">
        <v>46241</v>
      </c>
      <c r="B6007">
        <v>0</v>
      </c>
      <c r="C6007" s="103">
        <v>1981262</v>
      </c>
    </row>
    <row r="6008" spans="1:3">
      <c r="A6008" s="100">
        <v>46242</v>
      </c>
      <c r="B6008">
        <v>0</v>
      </c>
      <c r="C6008" s="103">
        <v>1981262</v>
      </c>
    </row>
    <row r="6009" spans="1:3">
      <c r="A6009" s="100">
        <v>46243</v>
      </c>
      <c r="B6009">
        <v>0</v>
      </c>
      <c r="C6009" s="103">
        <v>1981262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2026-08-10T09:27:53Z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