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96ADF79-141E-46AB-9C40-164AAC0FEDB6}" xr6:coauthVersionLast="47" xr6:coauthVersionMax="47" xr10:uidLastSave="{00000000-0000-0000-0000-000000000000}"/>
  <bookViews>
    <workbookView xWindow="40965" yWindow="2340" windowWidth="33915" windowHeight="1719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142" l="1"/>
  <c r="G55" i="142"/>
  <c r="G54" i="142"/>
  <c r="Q51" i="142" l="1"/>
  <c r="D49" i="142" l="1"/>
  <c r="D42" i="142" l="1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54" i="142" l="1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Q44" i="142" s="1"/>
  <c r="Q45" i="142" s="1"/>
  <c r="Q46" i="142" s="1"/>
  <c r="Q47" i="142" s="1"/>
  <c r="Q48" i="142" s="1"/>
  <c r="Q49" i="142" s="1"/>
  <c r="Q50" i="142" s="1"/>
  <c r="Q52" i="142" s="1"/>
  <c r="Q53" i="142" s="1"/>
  <c r="Q54" i="142" s="1"/>
  <c r="Q55" i="142" s="1"/>
  <c r="Q56" i="142" s="1"/>
  <c r="Q57" i="142" s="1"/>
  <c r="Q58" i="142" s="1"/>
  <c r="Q59" i="142" s="1"/>
  <c r="Q60" i="142" s="1"/>
  <c r="Q61" i="142" s="1"/>
  <c r="Q62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<sst xmlns="http://schemas.openxmlformats.org/spreadsheetml/2006/main" count="1881" uniqueCount="394">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</sst>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Reserves'!$A$229:$A$242</c:f>
              <c:strCache>
                <c:ptCount val="14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</c:strCache>
            </c:strRef>
          </c:cat>
          <c:val>
            <c:numRef>
              <c:f>'Exceed Reserves'!$E$229:$E$242</c:f>
              <c:numCache>
                <c:formatCode>_(* #,##0_);_(* \(#,##0\);_(* "-"??_);_(@_)</c:formatCode>
                <c:ptCount val="14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V55" sqref="V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-3137123.6666666665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3800</v>
      </c>
      <c r="J47" s="25">
        <v>300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-3141212.375</v>
      </c>
      <c r="Y47" s="156">
        <f t="shared" si="13"/>
        <v>-3129808</v>
      </c>
      <c r="Z47" s="217">
        <f>AVERAGE(Y47:Y55)</f>
        <v>-3130794.111111111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-1100</v>
      </c>
      <c r="J48" s="25">
        <v>300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1200</v>
      </c>
      <c r="J49" s="25">
        <v>300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-2400</v>
      </c>
      <c r="J50" s="25">
        <v>300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-1400</v>
      </c>
      <c r="J51" s="25">
        <v>300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5800</v>
      </c>
      <c r="J54" s="25">
        <v>300</v>
      </c>
      <c r="K54" s="170">
        <f t="shared" si="23"/>
        <v>6400</v>
      </c>
      <c r="L54" s="171"/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-3134848</v>
      </c>
      <c r="Y54" s="156">
        <f t="shared" si="26"/>
        <v>-3134848</v>
      </c>
      <c r="Z54" s="217">
        <f>AVERAGE(Y54:Y62)</f>
        <v>-3143848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/>
      <c r="F55" s="23"/>
      <c r="G55" s="26">
        <f>D55+E55+F55-E54-F54</f>
        <v>3061970</v>
      </c>
      <c r="H55" s="132">
        <v>300</v>
      </c>
      <c r="I55" s="25">
        <v>2000</v>
      </c>
      <c r="J55" s="25">
        <v>300</v>
      </c>
      <c r="K55" s="170">
        <f t="shared" si="23"/>
        <v>2600</v>
      </c>
      <c r="L55" s="171"/>
      <c r="M55" s="153"/>
      <c r="N55" s="149">
        <f t="shared" si="24"/>
        <v>3064570</v>
      </c>
      <c r="O55" s="67">
        <f t="shared" si="25"/>
        <v>64846.183469387761</v>
      </c>
      <c r="P55" s="7">
        <f t="shared" si="5"/>
        <v>3177462.99</v>
      </c>
      <c r="Q55" s="164">
        <f t="shared" si="27"/>
        <v>3225507.51</v>
      </c>
      <c r="R55" s="29">
        <f t="shared" si="1"/>
        <v>139.97804186717028</v>
      </c>
      <c r="S55" s="5">
        <f>SUM($Q$7:$Q55)/T55-1</f>
        <v>227047.18346938756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6"/>
        <v>-3137448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/>
      <c r="F56" s="23"/>
      <c r="G56" s="26">
        <f t="shared" ref="G56:G62" si="28">D56+E56+F56-E55-F55</f>
        <v>224</v>
      </c>
      <c r="H56" s="132">
        <v>300</v>
      </c>
      <c r="I56" s="25">
        <v>2000</v>
      </c>
      <c r="J56" s="25">
        <v>300</v>
      </c>
      <c r="K56" s="170">
        <f t="shared" si="23"/>
        <v>2600</v>
      </c>
      <c r="L56" s="171"/>
      <c r="M56" s="153"/>
      <c r="N56" s="149">
        <f t="shared" si="24"/>
        <v>2824</v>
      </c>
      <c r="O56" s="67">
        <f t="shared" si="25"/>
        <v>124871.85</v>
      </c>
      <c r="P56" s="7">
        <f t="shared" si="5"/>
        <v>6243592.5</v>
      </c>
      <c r="Q56" s="164">
        <f t="shared" si="27"/>
        <v>3228331.51</v>
      </c>
      <c r="R56" s="29">
        <f t="shared" si="1"/>
        <v>176.98477823947906</v>
      </c>
      <c r="S56" s="5">
        <f>SUM($Q$7:$Q56)/T56-1</f>
        <v>287072.8499999998</v>
      </c>
      <c r="T56" s="18">
        <v>50</v>
      </c>
      <c r="U56" s="138"/>
      <c r="V56" s="131"/>
      <c r="W56" s="105"/>
      <c r="X56" s="167"/>
      <c r="Y56" s="156">
        <f t="shared" si="26"/>
        <v>-3140048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/>
      <c r="F57" s="23"/>
      <c r="G57" s="26">
        <f t="shared" si="28"/>
        <v>0</v>
      </c>
      <c r="H57" s="132">
        <v>300</v>
      </c>
      <c r="I57" s="25">
        <v>2000</v>
      </c>
      <c r="J57" s="25">
        <v>300</v>
      </c>
      <c r="K57" s="170">
        <f t="shared" si="23"/>
        <v>2600</v>
      </c>
      <c r="L57" s="171"/>
      <c r="M57" s="153"/>
      <c r="N57" s="149">
        <f t="shared" si="24"/>
        <v>2600</v>
      </c>
      <c r="O57" s="67">
        <f t="shared" si="25"/>
        <v>182594.54921568627</v>
      </c>
      <c r="P57" s="7">
        <f t="shared" si="5"/>
        <v>9312322.0099999998</v>
      </c>
      <c r="Q57" s="164">
        <f t="shared" si="27"/>
        <v>3230931.51</v>
      </c>
      <c r="R57" s="29">
        <f t="shared" si="1"/>
        <v>212.57170023531526</v>
      </c>
      <c r="S57" s="5">
        <f>SUM($Q$7:$Q57)/T57-1</f>
        <v>344795.5492156861</v>
      </c>
      <c r="T57" s="18">
        <v>51</v>
      </c>
      <c r="U57" s="138"/>
      <c r="V57" s="131"/>
      <c r="W57" s="105"/>
      <c r="X57" s="167"/>
      <c r="Y57" s="156">
        <f t="shared" si="26"/>
        <v>-3142648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/>
      <c r="F58" s="23"/>
      <c r="G58" s="26">
        <f t="shared" si="28"/>
        <v>0</v>
      </c>
      <c r="H58" s="132">
        <v>300</v>
      </c>
      <c r="I58" s="25">
        <v>2000</v>
      </c>
      <c r="J58" s="25">
        <v>300</v>
      </c>
      <c r="K58" s="170">
        <f t="shared" si="23"/>
        <v>2600</v>
      </c>
      <c r="L58" s="171"/>
      <c r="M58" s="153"/>
      <c r="N58" s="149">
        <f t="shared" si="24"/>
        <v>2600</v>
      </c>
      <c r="O58" s="67">
        <f t="shared" si="25"/>
        <v>238147.1446153846</v>
      </c>
      <c r="P58" s="7">
        <f t="shared" si="5"/>
        <v>12383651.52</v>
      </c>
      <c r="Q58" s="164">
        <f t="shared" si="27"/>
        <v>3233531.51</v>
      </c>
      <c r="R58" s="29">
        <f t="shared" si="1"/>
        <v>246.82072022255238</v>
      </c>
      <c r="S58" s="5">
        <f>SUM($Q$7:$Q58)/T58-1</f>
        <v>400348.1446153844</v>
      </c>
      <c r="T58" s="18">
        <v>52</v>
      </c>
      <c r="U58" s="138"/>
      <c r="V58" s="131"/>
      <c r="W58" s="105"/>
      <c r="X58" s="167"/>
      <c r="Y58" s="156">
        <f t="shared" si="26"/>
        <v>-3145248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291603.41566037736</v>
      </c>
      <c r="P59" s="7">
        <f t="shared" si="5"/>
        <v>15454981.029999999</v>
      </c>
      <c r="Q59" s="164">
        <f t="shared" si="27"/>
        <v>3233531.51</v>
      </c>
      <c r="R59" s="29">
        <f t="shared" si="1"/>
        <v>279.77732436121448</v>
      </c>
      <c r="S59" s="5">
        <f>SUM($Q$7:$Q59)/T59-1</f>
        <v>453804.41566037713</v>
      </c>
      <c r="T59" s="18">
        <v>53</v>
      </c>
      <c r="U59" s="138"/>
      <c r="V59" s="131"/>
      <c r="W59" s="105"/>
      <c r="X59" s="167"/>
      <c r="Y59" s="156">
        <f t="shared" si="26"/>
        <v>-3145248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343079.82481481478</v>
      </c>
      <c r="P60" s="7">
        <f t="shared" si="5"/>
        <v>18526310.539999999</v>
      </c>
      <c r="Q60" s="164">
        <f t="shared" si="27"/>
        <v>3233531.51</v>
      </c>
      <c r="R60" s="29">
        <f t="shared" si="1"/>
        <v>311.51331353177795</v>
      </c>
      <c r="S60" s="5">
        <f>SUM($Q$7:$Q60)/T60-1</f>
        <v>505280.82481481455</v>
      </c>
      <c r="T60" s="18">
        <v>54</v>
      </c>
      <c r="U60" s="138"/>
      <c r="V60" s="131"/>
      <c r="W60" s="105"/>
      <c r="X60" s="167"/>
      <c r="Y60" s="156">
        <f t="shared" si="26"/>
        <v>-3145248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/>
      <c r="F61" s="23"/>
      <c r="G61" s="26">
        <f t="shared" si="28"/>
        <v>0</v>
      </c>
      <c r="H61" s="132">
        <v>2800</v>
      </c>
      <c r="I61" s="25">
        <v>2000</v>
      </c>
      <c r="J61" s="25">
        <v>500</v>
      </c>
      <c r="K61" s="170">
        <f t="shared" si="23"/>
        <v>5300</v>
      </c>
      <c r="L61" s="171"/>
      <c r="M61" s="153"/>
      <c r="N61" s="149">
        <f t="shared" si="24"/>
        <v>5300</v>
      </c>
      <c r="O61" s="67">
        <f t="shared" si="25"/>
        <v>392780.72818181815</v>
      </c>
      <c r="P61" s="7">
        <f t="shared" si="5"/>
        <v>21602940.049999997</v>
      </c>
      <c r="Q61" s="164">
        <f t="shared" si="27"/>
        <v>3238831.51</v>
      </c>
      <c r="R61" s="29">
        <f t="shared" si="1"/>
        <v>342.15467637995698</v>
      </c>
      <c r="S61" s="5">
        <f>SUM($Q$7:$Q61)/T61-1</f>
        <v>554981.7281818178</v>
      </c>
      <c r="T61" s="18">
        <v>55</v>
      </c>
      <c r="U61" s="138"/>
      <c r="V61" s="131"/>
      <c r="W61" s="105"/>
      <c r="X61" s="167"/>
      <c r="Y61" s="156">
        <f t="shared" si="26"/>
        <v>-3150548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/>
      <c r="F62" s="23"/>
      <c r="G62" s="26">
        <f t="shared" si="28"/>
        <v>0</v>
      </c>
      <c r="H62" s="132">
        <v>300</v>
      </c>
      <c r="I62" s="25">
        <v>2000</v>
      </c>
      <c r="J62" s="25">
        <v>500</v>
      </c>
      <c r="K62" s="170">
        <f t="shared" si="23"/>
        <v>2800</v>
      </c>
      <c r="L62" s="171"/>
      <c r="M62" s="153"/>
      <c r="N62" s="149">
        <f t="shared" si="24"/>
        <v>2800</v>
      </c>
      <c r="O62" s="67">
        <f t="shared" si="25"/>
        <v>440756.59928571421</v>
      </c>
      <c r="P62" s="7">
        <f t="shared" si="5"/>
        <v>24682369.559999995</v>
      </c>
      <c r="Q62" s="164">
        <f t="shared" si="27"/>
        <v>3241631.51</v>
      </c>
      <c r="R62" s="29">
        <f t="shared" si="1"/>
        <v>371.73253060117258</v>
      </c>
      <c r="S62" s="5">
        <f>SUM($Q$7:$Q62)/T62-1</f>
        <v>602957.59928571398</v>
      </c>
      <c r="T62" s="18">
        <v>56</v>
      </c>
      <c r="U62" s="138"/>
      <c r="V62" s="131"/>
      <c r="W62" s="105"/>
      <c r="X62" s="167"/>
      <c r="Y62" s="156">
        <f t="shared" si="26"/>
        <v>-3153348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10"/>
  <sheetViews>
    <sheetView topLeftCell="A5293" workbookViewId="0">
      <selection activeCell="D5310" sqref="D53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14" activePane="bottomLeft" state="frozen"/>
      <selection activeCell="X30" sqref="X30"/>
      <selection pane="bottomLeft" activeCell="Z250" sqref="Z250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2024-09-10T09:32:35Z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