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1A05E31-6FE8-419E-82DE-9BDA8C11C3B5}" xr6:coauthVersionLast="47" xr6:coauthVersionMax="47" xr10:uidLastSave="{00000000-0000-0000-0000-000000000000}"/>
  <bookViews>
    <workbookView xWindow="756" yWindow="1500" windowWidth="21468" windowHeight="9828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0" i="2" l="1"/>
  <c r="E250" i="2"/>
  <c r="Q15" i="150"/>
  <c r="I15" i="150"/>
  <c r="Q14" i="150"/>
  <c r="I14" i="150"/>
  <c r="Q13" i="150"/>
  <c r="I13" i="150"/>
  <c r="I12" i="150"/>
  <c r="D21" i="150"/>
  <c r="D14" i="150"/>
  <c r="Q9" i="150"/>
  <c r="I9" i="150"/>
  <c r="I8" i="150"/>
  <c r="Y7" i="150"/>
  <c r="Q7" i="150"/>
  <c r="I55" i="149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N33" i="150" s="1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N27" i="150" s="1"/>
  <c r="G27" i="150"/>
  <c r="C27" i="150"/>
  <c r="X26" i="150"/>
  <c r="U26" i="150"/>
  <c r="K26" i="150"/>
  <c r="G26" i="150"/>
  <c r="C25" i="150"/>
  <c r="C24" i="150"/>
  <c r="K23" i="150"/>
  <c r="N23" i="150" s="1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19" i="150" l="1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Y21" i="150" l="1"/>
  <c r="Z12" i="150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Q19" i="150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Q23" i="150" l="1"/>
  <c r="P22" i="150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Q26" i="150" l="1"/>
  <c r="P25" i="150"/>
  <c r="O25" i="150" s="1"/>
  <c r="S25" i="150"/>
  <c r="R25" i="150" s="1"/>
  <c r="Q27" i="150" l="1"/>
  <c r="P26" i="150"/>
  <c r="O26" i="150" s="1"/>
  <c r="S26" i="150"/>
  <c r="R26" i="150" s="1"/>
  <c r="Q28" i="150" l="1"/>
  <c r="P27" i="150"/>
  <c r="O27" i="150" s="1"/>
  <c r="S27" i="150"/>
  <c r="R27" i="150" s="1"/>
  <c r="Q29" i="150" l="1"/>
  <c r="P28" i="150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<sst xmlns="http://schemas.openxmlformats.org/spreadsheetml/2006/main" count="2127" uniqueCount="402">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</sst>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M7" activePane="bottomRight" state="frozen"/>
      <selection pane="topRight" activeCell="C1" sqref="C1"/>
      <selection pane="bottomLeft" activeCell="A7" sqref="A7"/>
      <selection pane="bottomRight" activeCell="Q19" sqref="Q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4">
        <f>AVERAGE(W7:W11)</f>
        <v>-2764632.8</v>
      </c>
      <c r="Y7" s="215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167"/>
      <c r="Y8" s="156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167"/>
      <c r="Y9" s="156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167"/>
      <c r="Y10" s="156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167"/>
      <c r="Y11" s="156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f>8800-7500</f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167">
        <f>AVERAGE(W12:W20)</f>
        <v>-2789701.4285714286</v>
      </c>
      <c r="Y12" s="156">
        <f>Y11-K12-L12</f>
        <v>-2765453</v>
      </c>
      <c r="Z12" s="217">
        <f>AVERAGE(Y12:Y20)</f>
        <v>-2794331.888888889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f>8200-3800</f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167"/>
      <c r="Y13" s="156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f>5100+7700</f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167"/>
      <c r="Y14" s="156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f>-700-3600</f>
        <v>-4300</v>
      </c>
      <c r="J15" s="63">
        <v>-200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167"/>
      <c r="Y15" s="156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32200</v>
      </c>
      <c r="J16" s="63">
        <v>-200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167"/>
      <c r="Y16" s="156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167"/>
      <c r="Y17" s="156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167"/>
      <c r="Y18" s="156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/>
      <c r="F19" s="23"/>
      <c r="G19" s="26">
        <f>D19+E19+F19-E16-F16</f>
        <v>2669472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2669472</v>
      </c>
      <c r="O19" s="67">
        <f t="shared" si="3"/>
        <v>216268.8176923077</v>
      </c>
      <c r="P19" s="7">
        <f t="shared" si="6"/>
        <v>2811494.63</v>
      </c>
      <c r="Q19" s="164">
        <f>Q18+N19-1</f>
        <v>2829034.51</v>
      </c>
      <c r="R19" s="29">
        <f t="shared" si="1"/>
        <v>228.76823002542852</v>
      </c>
      <c r="S19" s="5">
        <f>SUM($Q$7:$Q19)/T19</f>
        <v>384220.8176923077</v>
      </c>
      <c r="T19" s="18">
        <v>13</v>
      </c>
      <c r="U19" s="138">
        <f>B19</f>
        <v>45880</v>
      </c>
      <c r="V19" s="310"/>
      <c r="W19" s="105"/>
      <c r="X19" s="167" t="e">
        <f>AVERAGE(W19:W27)</f>
        <v>#DIV/0!</v>
      </c>
      <c r="Y19" s="156">
        <f>Y18-K19-L19</f>
        <v>-2810539</v>
      </c>
      <c r="Z19" s="217">
        <f>AVERAGE(Y19:Y27)</f>
        <v>-2810538.6666666665</v>
      </c>
      <c r="AA19" s="92"/>
      <c r="AD19" s="309"/>
    </row>
    <row r="20" spans="2:31">
      <c r="B20" s="116">
        <v>45881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390898.36714285711</v>
      </c>
      <c r="P20" s="7">
        <f t="shared" si="6"/>
        <v>5472577.1399999997</v>
      </c>
      <c r="Q20" s="164">
        <f>Q19+N20</f>
        <v>2829034.51</v>
      </c>
      <c r="R20" s="29">
        <f t="shared" si="1"/>
        <v>332.74409780345405</v>
      </c>
      <c r="S20" s="5">
        <f>SUM($Q$7:$Q20)/T20</f>
        <v>558850.36714285717</v>
      </c>
      <c r="T20" s="18">
        <v>14</v>
      </c>
      <c r="U20" s="138">
        <f>B19+8</f>
        <v>45888</v>
      </c>
      <c r="V20" s="131"/>
      <c r="W20" s="105"/>
      <c r="X20" s="167"/>
      <c r="Y20" s="156">
        <f>Y19-K20-L20+1</f>
        <v>-2810538</v>
      </c>
      <c r="Z20" s="217"/>
      <c r="AA20" s="92"/>
      <c r="AB20" s="92"/>
    </row>
    <row r="21" spans="2:31">
      <c r="B21" s="116">
        <v>45882</v>
      </c>
      <c r="C21" s="14"/>
      <c r="D21" s="87">
        <f>-6468</f>
        <v>-6468</v>
      </c>
      <c r="E21" s="87"/>
      <c r="F21" s="23"/>
      <c r="G21" s="26">
        <f>D21+E21+F21-E20-F20</f>
        <v>-6468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-6468</v>
      </c>
      <c r="O21" s="67">
        <f t="shared" si="3"/>
        <v>541812.77666666661</v>
      </c>
      <c r="P21" s="7">
        <f t="shared" si="6"/>
        <v>8127191.6499999994</v>
      </c>
      <c r="Q21" s="164">
        <f>Q20+N21</f>
        <v>2822566.51</v>
      </c>
      <c r="R21" s="29">
        <f t="shared" si="1"/>
        <v>422.59977652345111</v>
      </c>
      <c r="S21" s="5">
        <f>SUM($Q$7:$Q21)/T21</f>
        <v>709764.77666666661</v>
      </c>
      <c r="T21" s="18">
        <v>15</v>
      </c>
      <c r="U21" s="4"/>
      <c r="V21" s="131"/>
      <c r="W21" s="105"/>
      <c r="X21" s="167"/>
      <c r="Y21" s="156">
        <f>Y20-K21-L21</f>
        <v>-2810538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673862.88500000001</v>
      </c>
      <c r="P22" s="7">
        <f t="shared" si="6"/>
        <v>10781806.16</v>
      </c>
      <c r="Q22" s="164">
        <f>Q21+N22</f>
        <v>2822566.51</v>
      </c>
      <c r="R22" s="29">
        <f t="shared" si="1"/>
        <v>501.22349540344857</v>
      </c>
      <c r="S22" s="5">
        <f>SUM($Q$7:$Q22)/T22</f>
        <v>841814.88499999989</v>
      </c>
      <c r="T22" s="18">
        <v>16</v>
      </c>
      <c r="U22" s="4"/>
      <c r="V22" s="131"/>
      <c r="W22" s="105"/>
      <c r="X22" s="167"/>
      <c r="Y22" s="156">
        <f>Y21-K22-L22</f>
        <v>-2810538</v>
      </c>
      <c r="Z22" s="217"/>
      <c r="AA22" s="92"/>
    </row>
    <row r="23" spans="2:31">
      <c r="B23" s="116">
        <v>45884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790377.6864705882</v>
      </c>
      <c r="P23" s="7">
        <f t="shared" si="6"/>
        <v>13436420.67</v>
      </c>
      <c r="Q23" s="164">
        <f>Q22+N23</f>
        <v>2822566.51</v>
      </c>
      <c r="R23" s="29">
        <f t="shared" si="1"/>
        <v>570.59736500344627</v>
      </c>
      <c r="S23" s="5">
        <f>SUM($Q$7:$Q23)/T23</f>
        <v>958329.68647058809</v>
      </c>
      <c r="T23" s="18">
        <v>17</v>
      </c>
      <c r="U23" s="27"/>
      <c r="V23" s="135"/>
      <c r="W23" s="105"/>
      <c r="X23" s="167"/>
      <c r="Y23" s="156">
        <f>Y22-K23-L23-1</f>
        <v>-2810539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893946.39888888889</v>
      </c>
      <c r="P24" s="7">
        <f t="shared" si="6"/>
        <v>16091035.18</v>
      </c>
      <c r="Q24" s="164">
        <f t="shared" ref="Q24" si="14">Q23+N24</f>
        <v>2822566.51</v>
      </c>
      <c r="R24" s="29">
        <f t="shared" si="1"/>
        <v>632.26302687011093</v>
      </c>
      <c r="S24" s="5">
        <f>SUM($Q$7:$Q24)/T24</f>
        <v>1061898.3988888888</v>
      </c>
      <c r="T24" s="18">
        <v>18</v>
      </c>
      <c r="U24" s="4"/>
      <c r="V24" s="135"/>
      <c r="W24" s="105"/>
      <c r="X24" s="167"/>
      <c r="Y24" s="156">
        <f t="shared" ref="Y24:Y55" si="15">Y23-K24-L24</f>
        <v>-2810539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986613.14157894719</v>
      </c>
      <c r="P25" s="7">
        <f t="shared" si="6"/>
        <v>18745649.689999998</v>
      </c>
      <c r="Q25" s="164">
        <f>Q24+N25</f>
        <v>2822566.51</v>
      </c>
      <c r="R25" s="29">
        <f t="shared" si="1"/>
        <v>687.4369710268096</v>
      </c>
      <c r="S25" s="5">
        <f>SUM($Q$7:$Q25)/T25-1</f>
        <v>1154564.1415789472</v>
      </c>
      <c r="T25" s="18">
        <v>19</v>
      </c>
      <c r="U25" s="4"/>
      <c r="V25" s="131"/>
      <c r="W25" s="105"/>
      <c r="X25" s="167"/>
      <c r="Y25" s="156">
        <f t="shared" si="15"/>
        <v>-2810539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1070013.2599999998</v>
      </c>
      <c r="P26" s="7">
        <f t="shared" si="6"/>
        <v>21400265.199999996</v>
      </c>
      <c r="Q26" s="164">
        <f>Q25+N26+1</f>
        <v>2822567.51</v>
      </c>
      <c r="R26" s="29">
        <f t="shared" si="1"/>
        <v>737.09468181385148</v>
      </c>
      <c r="S26" s="5">
        <f>SUM($Q$7:$Q26)/T26</f>
        <v>1237965.2599999998</v>
      </c>
      <c r="T26" s="18">
        <v>20</v>
      </c>
      <c r="U26" s="138">
        <f>B26</f>
        <v>45887</v>
      </c>
      <c r="V26" s="310"/>
      <c r="W26" s="105"/>
      <c r="X26" s="167" t="e">
        <f>AVERAGE(W26:W34)</f>
        <v>#DIV/0!</v>
      </c>
      <c r="Y26" s="156">
        <f t="shared" si="15"/>
        <v>-2810539</v>
      </c>
      <c r="Z26" s="217">
        <f>AVERAGE(Y26:Y34)</f>
        <v>-2810538.777777778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1145470.5099999998</v>
      </c>
      <c r="P27" s="7">
        <f t="shared" si="6"/>
        <v>24054880.709999993</v>
      </c>
      <c r="Q27" s="164">
        <f>Q26+N27</f>
        <v>2822567.51</v>
      </c>
      <c r="R27" s="29">
        <f t="shared" si="1"/>
        <v>782.02314351719519</v>
      </c>
      <c r="S27" s="5">
        <f>SUM($Q$7:$Q27)/T27+1</f>
        <v>1313423.5099999998</v>
      </c>
      <c r="T27" s="18">
        <v>21</v>
      </c>
      <c r="U27" s="138">
        <f>B28+6</f>
        <v>45895</v>
      </c>
      <c r="V27" s="159"/>
      <c r="W27" s="105"/>
      <c r="X27" s="167"/>
      <c r="Y27" s="156">
        <f>Y26-K27-L27</f>
        <v>-2810539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1214067.9190909087</v>
      </c>
      <c r="P28" s="7">
        <f t="shared" si="6"/>
        <v>26709494.219999991</v>
      </c>
      <c r="Q28" s="164">
        <f>Q27+N28-2</f>
        <v>2822565.51</v>
      </c>
      <c r="R28" s="29">
        <f t="shared" si="1"/>
        <v>822.86660420293231</v>
      </c>
      <c r="S28" s="5">
        <f>SUM($Q$7:$Q28)/T28+1</f>
        <v>1382020.9190909087</v>
      </c>
      <c r="T28" s="18">
        <v>22</v>
      </c>
      <c r="U28" s="4"/>
      <c r="V28" s="131"/>
      <c r="W28" s="105"/>
      <c r="X28" s="167"/>
      <c r="Y28" s="156">
        <f>Y27-K28-L28+2</f>
        <v>-2810537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1276700.4230434778</v>
      </c>
      <c r="P29" s="7">
        <f t="shared" si="6"/>
        <v>29364109.729999989</v>
      </c>
      <c r="Q29" s="164">
        <f>Q28+N29+2</f>
        <v>2822567.51</v>
      </c>
      <c r="R29" s="29">
        <f t="shared" si="1"/>
        <v>860.1579159780639</v>
      </c>
      <c r="S29" s="5">
        <f>SUM($Q$7:$Q29)/T29</f>
        <v>1444652.4230434778</v>
      </c>
      <c r="T29" s="18">
        <v>23</v>
      </c>
      <c r="U29" s="4"/>
      <c r="V29" s="131"/>
      <c r="W29" s="105"/>
      <c r="X29" s="167"/>
      <c r="Y29" s="156">
        <f>Y28-K29-L29-2</f>
        <v>-2810539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1334113.5516666661</v>
      </c>
      <c r="P30" s="7">
        <f t="shared" si="6"/>
        <v>32018725.239999987</v>
      </c>
      <c r="Q30" s="164">
        <f>Q29+N30</f>
        <v>2822567.51</v>
      </c>
      <c r="R30" s="29">
        <f t="shared" si="1"/>
        <v>894.34216422946201</v>
      </c>
      <c r="S30" s="5">
        <f>SUM($Q$7:$Q30)/T30</f>
        <v>1502065.5516666661</v>
      </c>
      <c r="T30" s="18">
        <v>24</v>
      </c>
      <c r="U30" s="4"/>
      <c r="V30" s="131"/>
      <c r="W30" s="105"/>
      <c r="X30" s="167"/>
      <c r="Y30" s="156">
        <f t="shared" si="15"/>
        <v>-2810539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1386933.6299999994</v>
      </c>
      <c r="P31" s="7">
        <f t="shared" si="6"/>
        <v>34673340.749999985</v>
      </c>
      <c r="Q31" s="164">
        <f t="shared" ref="Q31:Q39" si="18">Q30+N31</f>
        <v>2822567.51</v>
      </c>
      <c r="R31" s="29">
        <f t="shared" si="1"/>
        <v>925.7916726207485</v>
      </c>
      <c r="S31" s="5">
        <f>SUM($Q$7:$Q31)/T31</f>
        <v>1554885.6299999994</v>
      </c>
      <c r="T31" s="18">
        <v>25</v>
      </c>
      <c r="U31" s="4"/>
      <c r="V31" s="137"/>
      <c r="W31" s="105"/>
      <c r="X31" s="167"/>
      <c r="Y31" s="156">
        <f t="shared" si="15"/>
        <v>-2810539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1435690.6253846148</v>
      </c>
      <c r="P32" s="7">
        <f t="shared" si="6"/>
        <v>37327956.259999983</v>
      </c>
      <c r="Q32" s="164">
        <f t="shared" si="18"/>
        <v>2822567.51</v>
      </c>
      <c r="R32" s="29">
        <f t="shared" si="1"/>
        <v>954.82198805885901</v>
      </c>
      <c r="S32" s="5">
        <f>SUM($Q$7:$Q32)/T32</f>
        <v>1603642.6253846148</v>
      </c>
      <c r="T32" s="18">
        <v>26</v>
      </c>
      <c r="U32" s="27"/>
      <c r="V32" s="137"/>
      <c r="W32" s="105"/>
      <c r="X32" s="167"/>
      <c r="Y32" s="156">
        <f t="shared" si="15"/>
        <v>-2810539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1480835.9544444438</v>
      </c>
      <c r="P33" s="7">
        <f t="shared" si="6"/>
        <v>39982570.769999981</v>
      </c>
      <c r="Q33" s="164">
        <f>Q32+N33-1</f>
        <v>2822566.51</v>
      </c>
      <c r="R33" s="29">
        <f t="shared" si="1"/>
        <v>981.70188770865718</v>
      </c>
      <c r="S33" s="5">
        <f>SUM($Q$7:$Q33)/T33</f>
        <v>1648787.9544444438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-2810539</v>
      </c>
      <c r="Z33" s="217">
        <f>AVERAGE(Y33:Y41)</f>
        <v>-2810540.4444444445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1522756.6171428564</v>
      </c>
      <c r="P34" s="7">
        <f t="shared" si="6"/>
        <v>42637185.279999979</v>
      </c>
      <c r="Q34" s="164">
        <f>Q33+N34</f>
        <v>2822566.51</v>
      </c>
      <c r="R34" s="29">
        <f t="shared" si="1"/>
        <v>1006.6617945263267</v>
      </c>
      <c r="S34" s="5">
        <f>SUM($Q$7:$Q34)/T34</f>
        <v>1690708.6171428564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-2810539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v>-1955</v>
      </c>
      <c r="E35" s="87"/>
      <c r="F35" s="23"/>
      <c r="G35" s="26">
        <f t="shared" ref="G35:G37" si="19">D35+E35+F35-E34-F34</f>
        <v>-1955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-1955</v>
      </c>
      <c r="O35" s="67">
        <f t="shared" si="3"/>
        <v>1561718.8548275854</v>
      </c>
      <c r="P35" s="7">
        <f t="shared" si="6"/>
        <v>45289846.789999977</v>
      </c>
      <c r="Q35" s="164">
        <f>Q34+N35+2</f>
        <v>2820613.51</v>
      </c>
      <c r="R35" s="29">
        <f t="shared" si="1"/>
        <v>1029.8602307966473</v>
      </c>
      <c r="S35" s="5">
        <f>SUM($Q$7:$Q35)/T35</f>
        <v>1729670.8548275854</v>
      </c>
      <c r="T35" s="18">
        <v>29</v>
      </c>
      <c r="U35" s="4"/>
      <c r="V35" s="131"/>
      <c r="W35" s="105"/>
      <c r="X35" s="167"/>
      <c r="Y35" s="156">
        <f>Y34-K35-L35-1</f>
        <v>-2810540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1598083.6766666658</v>
      </c>
      <c r="P36" s="7">
        <f t="shared" si="6"/>
        <v>47942510.299999975</v>
      </c>
      <c r="Q36" s="164">
        <f>Q35+N36+2</f>
        <v>2820615.51</v>
      </c>
      <c r="R36" s="29">
        <f t="shared" si="1"/>
        <v>1051.5127397510394</v>
      </c>
      <c r="S36" s="5">
        <f>SUM($Q$7:$Q36)/T36+1</f>
        <v>1766036.6766666658</v>
      </c>
      <c r="T36" s="18">
        <v>30</v>
      </c>
      <c r="U36" s="4"/>
      <c r="V36" s="136"/>
      <c r="W36" s="105"/>
      <c r="X36" s="167"/>
      <c r="Y36" s="156">
        <f>Y35-K36-L36-1</f>
        <v>-2810541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1632102.3487096766</v>
      </c>
      <c r="P37" s="7">
        <f t="shared" si="6"/>
        <v>50595172.809999973</v>
      </c>
      <c r="Q37" s="164">
        <f>Q36+N37-1</f>
        <v>2820614.51</v>
      </c>
      <c r="R37" s="29">
        <f t="shared" si="1"/>
        <v>1071.7677364423625</v>
      </c>
      <c r="S37" s="5">
        <f>SUM($Q$7:$Q37)/T37+1</f>
        <v>1800055.3487096766</v>
      </c>
      <c r="T37" s="18">
        <v>31</v>
      </c>
      <c r="U37" s="27"/>
      <c r="V37" s="137"/>
      <c r="W37" s="105"/>
      <c r="X37" s="167"/>
      <c r="Y37" s="156">
        <f t="shared" si="15"/>
        <v>-2810541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1663994.8537499991</v>
      </c>
      <c r="P38" s="7">
        <f t="shared" si="6"/>
        <v>53247835.31999997</v>
      </c>
      <c r="Q38" s="164">
        <f t="shared" si="18"/>
        <v>2820614.51</v>
      </c>
      <c r="R38" s="29">
        <f t="shared" si="1"/>
        <v>1090.7562004322658</v>
      </c>
      <c r="S38" s="5">
        <f>SUM($Q$7:$Q38)/T38</f>
        <v>1831946.8537499991</v>
      </c>
      <c r="T38" s="18">
        <v>32</v>
      </c>
      <c r="U38" s="27"/>
      <c r="V38" s="137"/>
      <c r="W38" s="105"/>
      <c r="X38" s="167"/>
      <c r="Y38" s="156">
        <f t="shared" si="15"/>
        <v>-2810541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1693954.4796969688</v>
      </c>
      <c r="P39" s="7">
        <f t="shared" si="6"/>
        <v>55900497.829999968</v>
      </c>
      <c r="Q39" s="164">
        <f t="shared" si="18"/>
        <v>2820614.51</v>
      </c>
      <c r="R39" s="29">
        <f t="shared" si="1"/>
        <v>1108.594407745647</v>
      </c>
      <c r="S39" s="5">
        <f>SUM($Q$7:$Q39)/T39</f>
        <v>1861906.4796969688</v>
      </c>
      <c r="T39" s="18">
        <v>33</v>
      </c>
      <c r="U39" s="27"/>
      <c r="V39" s="137"/>
      <c r="W39" s="105"/>
      <c r="X39" s="167"/>
      <c r="Y39" s="156">
        <f t="shared" si="15"/>
        <v>-2810541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1722151.8041176461</v>
      </c>
      <c r="P40" s="7">
        <f t="shared" si="6"/>
        <v>58553161.339999966</v>
      </c>
      <c r="Q40" s="164">
        <f>Q39+N40+1</f>
        <v>2820615.51</v>
      </c>
      <c r="R40" s="29">
        <f t="shared" si="1"/>
        <v>1125.3833262584822</v>
      </c>
      <c r="S40" s="5">
        <f>SUM($Q$7:$Q40)/T40</f>
        <v>1890103.8041176461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-2810541</v>
      </c>
      <c r="Z40" s="217">
        <f>AVERAGE(Y40:Y48)</f>
        <v>-2810541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1748737.8528571418</v>
      </c>
      <c r="P41" s="7">
        <f t="shared" si="6"/>
        <v>61205824.849999964</v>
      </c>
      <c r="Q41" s="164">
        <f>Q40+N41</f>
        <v>2820615.51</v>
      </c>
      <c r="R41" s="29">
        <f t="shared" si="1"/>
        <v>1141.2128779991556</v>
      </c>
      <c r="S41" s="5">
        <f>SUM($Q$7:$Q41)/T41</f>
        <v>1916689.8528571418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-2810541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1773846.8711111101</v>
      </c>
      <c r="P42" s="7">
        <f t="shared" si="6"/>
        <v>63858487.359999962</v>
      </c>
      <c r="Q42" s="164">
        <f>Q41+N42-1</f>
        <v>2820614.51</v>
      </c>
      <c r="R42" s="29">
        <f t="shared" si="1"/>
        <v>1156.1629936595637</v>
      </c>
      <c r="S42" s="5">
        <f>SUM($Q$7:$Q42)/T42</f>
        <v>1941798.8711111103</v>
      </c>
      <c r="T42" s="18">
        <v>36</v>
      </c>
      <c r="U42" s="138"/>
      <c r="V42" s="131"/>
      <c r="W42" s="105"/>
      <c r="X42" s="167"/>
      <c r="Y42" s="156">
        <f t="shared" si="15"/>
        <v>-2810541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1797598.645135134</v>
      </c>
      <c r="P43" s="7">
        <f t="shared" si="6"/>
        <v>66511149.86999996</v>
      </c>
      <c r="Q43" s="164">
        <f>Q42+N43</f>
        <v>2820614.51</v>
      </c>
      <c r="R43" s="29">
        <f t="shared" si="1"/>
        <v>1170.3049949599497</v>
      </c>
      <c r="S43" s="5">
        <f>SUM($Q$7:$Q43)/T43</f>
        <v>1965550.6451351345</v>
      </c>
      <c r="T43" s="18">
        <v>37</v>
      </c>
      <c r="U43" s="138"/>
      <c r="V43" s="131"/>
      <c r="W43" s="105"/>
      <c r="X43" s="167"/>
      <c r="Y43" s="156">
        <f t="shared" si="15"/>
        <v>-2810541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1820100.3257894728</v>
      </c>
      <c r="P44" s="7">
        <f t="shared" si="6"/>
        <v>69163812.379999965</v>
      </c>
      <c r="Q44" s="164">
        <f>Q43+N44</f>
        <v>2820614.51</v>
      </c>
      <c r="R44" s="29">
        <f t="shared" si="1"/>
        <v>1183.7026804024206</v>
      </c>
      <c r="S44" s="5">
        <f>SUM($Q$7:$Q44)/T44</f>
        <v>1988052.3257894733</v>
      </c>
      <c r="T44" s="18">
        <v>38</v>
      </c>
      <c r="U44" s="138"/>
      <c r="V44" s="131"/>
      <c r="W44" s="105"/>
      <c r="X44" s="167"/>
      <c r="Y44" s="156">
        <f t="shared" si="15"/>
        <v>-2810541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1841448.0741025633</v>
      </c>
      <c r="P45" s="7">
        <f t="shared" si="6"/>
        <v>71816474.889999971</v>
      </c>
      <c r="Q45" s="164">
        <f t="shared" ref="Q45:Q55" si="21">Q44+N45</f>
        <v>2820614.51</v>
      </c>
      <c r="R45" s="29">
        <f t="shared" si="1"/>
        <v>1196.4133050529699</v>
      </c>
      <c r="S45" s="5">
        <f>SUM($Q$7:$Q45)/T45</f>
        <v>2009400.0741025638</v>
      </c>
      <c r="T45" s="18">
        <v>39</v>
      </c>
      <c r="U45" s="138"/>
      <c r="V45" s="131"/>
      <c r="W45" s="105"/>
      <c r="X45" s="167"/>
      <c r="Y45" s="156">
        <f t="shared" si="15"/>
        <v>-2810541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1861728.4349999994</v>
      </c>
      <c r="P46" s="7">
        <f t="shared" si="6"/>
        <v>74469137.399999976</v>
      </c>
      <c r="Q46" s="164">
        <f t="shared" si="21"/>
        <v>2820614.51</v>
      </c>
      <c r="R46" s="29">
        <f t="shared" si="1"/>
        <v>1208.4883984709916</v>
      </c>
      <c r="S46" s="5">
        <f>SUM($Q$7:$Q46)/T46</f>
        <v>2029680.4349999998</v>
      </c>
      <c r="T46" s="18">
        <v>40</v>
      </c>
      <c r="U46" s="138"/>
      <c r="V46" s="131"/>
      <c r="W46" s="105"/>
      <c r="X46" s="167"/>
      <c r="Y46" s="156">
        <f t="shared" si="15"/>
        <v>-2810541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1881019.5099999995</v>
      </c>
      <c r="P47" s="7">
        <f t="shared" si="6"/>
        <v>77121799.909999982</v>
      </c>
      <c r="Q47" s="164">
        <f t="shared" si="21"/>
        <v>2820614.51</v>
      </c>
      <c r="R47" s="29">
        <f t="shared" si="1"/>
        <v>1219.9744629417928</v>
      </c>
      <c r="S47" s="5">
        <f>SUM($Q$7:$Q47)/T47</f>
        <v>2048971.51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-2810541</v>
      </c>
      <c r="Z47" s="217">
        <f>AVERAGE(Y47:Y55)</f>
        <v>-2810541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1899391.986190476</v>
      </c>
      <c r="P48" s="7">
        <f t="shared" si="6"/>
        <v>79774463.419999987</v>
      </c>
      <c r="Q48" s="164">
        <f>Q47+N48+1</f>
        <v>2820615.51</v>
      </c>
      <c r="R48" s="29">
        <f t="shared" si="1"/>
        <v>1230.9135861379896</v>
      </c>
      <c r="S48" s="5">
        <f>SUM($Q$7:$Q48)/T48</f>
        <v>2067343.9861904762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-2810541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1916909.928604651</v>
      </c>
      <c r="P49" s="7">
        <f t="shared" si="6"/>
        <v>82427126.929999992</v>
      </c>
      <c r="Q49" s="164">
        <f t="shared" si="21"/>
        <v>2820615.51</v>
      </c>
      <c r="R49" s="29">
        <f t="shared" si="1"/>
        <v>1241.3439129064561</v>
      </c>
      <c r="S49" s="5">
        <f>SUM($Q$7:$Q49)/T49</f>
        <v>2084861.9286046512</v>
      </c>
      <c r="T49" s="18">
        <v>43</v>
      </c>
      <c r="U49" s="138"/>
      <c r="V49" s="131"/>
      <c r="W49" s="105"/>
      <c r="X49" s="167"/>
      <c r="Y49" s="156">
        <f t="shared" si="15"/>
        <v>-2810541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1933631.6009090908</v>
      </c>
      <c r="P50" s="7">
        <f t="shared" si="6"/>
        <v>85079790.439999998</v>
      </c>
      <c r="Q50" s="164">
        <f>Q49+N50</f>
        <v>2820615.51</v>
      </c>
      <c r="R50" s="29">
        <f t="shared" si="1"/>
        <v>1251.3001339127197</v>
      </c>
      <c r="S50" s="5">
        <f>SUM($Q$7:$Q50)/T50</f>
        <v>2101583.6009090911</v>
      </c>
      <c r="T50" s="18">
        <v>44</v>
      </c>
      <c r="U50" s="138"/>
      <c r="V50" s="131"/>
      <c r="W50" s="105"/>
      <c r="X50" s="167"/>
      <c r="Y50" s="156">
        <f t="shared" si="15"/>
        <v>-2810541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1949610.0877777778</v>
      </c>
      <c r="P51" s="7">
        <f t="shared" si="6"/>
        <v>87732453.950000003</v>
      </c>
      <c r="Q51" s="164">
        <f t="shared" si="21"/>
        <v>2820615.51</v>
      </c>
      <c r="R51" s="29">
        <f t="shared" si="1"/>
        <v>1260.8138562075937</v>
      </c>
      <c r="S51" s="5">
        <f>SUM($Q$7:$Q51)/T51</f>
        <v>2117562.087777778</v>
      </c>
      <c r="T51" s="18">
        <v>45</v>
      </c>
      <c r="U51" s="138"/>
      <c r="V51" s="131"/>
      <c r="W51" s="105"/>
      <c r="X51" s="167"/>
      <c r="Y51" s="156">
        <f t="shared" si="15"/>
        <v>-2810541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1964893.8578260872</v>
      </c>
      <c r="P52" s="7">
        <f t="shared" si="6"/>
        <v>90385117.460000008</v>
      </c>
      <c r="Q52" s="164">
        <f>Q51+N52</f>
        <v>2820615.51</v>
      </c>
      <c r="R52" s="29">
        <f t="shared" si="1"/>
        <v>1269.913938402691</v>
      </c>
      <c r="S52" s="5">
        <f>SUM($Q$7:$Q52)/T52</f>
        <v>2132845.8578260876</v>
      </c>
      <c r="T52" s="18">
        <v>46</v>
      </c>
      <c r="U52" s="138"/>
      <c r="V52" s="131"/>
      <c r="W52" s="105"/>
      <c r="X52" s="167"/>
      <c r="Y52" s="156">
        <f t="shared" si="15"/>
        <v>-2810541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1979527.2546808512</v>
      </c>
      <c r="P53" s="7">
        <f t="shared" si="6"/>
        <v>93037780.970000014</v>
      </c>
      <c r="Q53" s="164">
        <f t="shared" si="21"/>
        <v>2820615.51</v>
      </c>
      <c r="R53" s="29">
        <f t="shared" si="1"/>
        <v>1278.6267830575707</v>
      </c>
      <c r="S53" s="5">
        <f>SUM($Q$7:$Q53)/T53</f>
        <v>2147479.2546808515</v>
      </c>
      <c r="T53" s="18">
        <v>47</v>
      </c>
      <c r="U53" s="138"/>
      <c r="V53" s="131"/>
      <c r="W53" s="105"/>
      <c r="X53" s="167"/>
      <c r="Y53" s="156">
        <f t="shared" si="15"/>
        <v>-2810541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1993550.926666667</v>
      </c>
      <c r="P54" s="7">
        <f t="shared" si="6"/>
        <v>95690444.480000019</v>
      </c>
      <c r="Q54" s="164">
        <f>Q53+N54</f>
        <v>2820615.51</v>
      </c>
      <c r="R54" s="29">
        <f t="shared" si="1"/>
        <v>1286.9765925184977</v>
      </c>
      <c r="S54" s="5">
        <f>SUM($Q$7:$Q54)/T54</f>
        <v>2161502.9266666672</v>
      </c>
      <c r="T54" s="18">
        <v>48</v>
      </c>
      <c r="U54" s="138"/>
      <c r="V54" s="131"/>
      <c r="W54" s="105"/>
      <c r="X54" s="167"/>
      <c r="Y54" s="156">
        <f t="shared" si="15"/>
        <v>-2810541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2007002.2038775515</v>
      </c>
      <c r="P55" s="232">
        <f t="shared" si="6"/>
        <v>98343107.990000024</v>
      </c>
      <c r="Q55" s="233">
        <f t="shared" si="21"/>
        <v>2820615.51</v>
      </c>
      <c r="R55" s="234">
        <f t="shared" si="1"/>
        <v>1294.985593429999</v>
      </c>
      <c r="S55" s="235">
        <f>SUM($Q$7:$Q55)/T55</f>
        <v>2174954.2038775519</v>
      </c>
      <c r="T55" s="236">
        <v>49</v>
      </c>
      <c r="U55" s="237"/>
      <c r="V55" s="244"/>
      <c r="W55" s="105"/>
      <c r="X55" s="240"/>
      <c r="Y55" s="241">
        <f t="shared" si="15"/>
        <v>-2810541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45"/>
  <sheetViews>
    <sheetView topLeftCell="A5628" workbookViewId="0">
      <selection activeCell="E5641" sqref="E5641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2025-08-11T09:31:25Z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