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9553DEF-3849-404B-92CD-4A8401EB200B}" xr6:coauthVersionLast="47" xr6:coauthVersionMax="47" xr10:uidLastSave="{00000000-0000-0000-0000-000000000000}"/>
  <bookViews>
    <workbookView xWindow="-120" yWindow="-120" windowWidth="38640" windowHeight="211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148" l="1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1" i="148" l="1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<sst xmlns="http://schemas.openxmlformats.org/spreadsheetml/2006/main" count="2067" uniqueCount="400">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</sst>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25" sqref="Q2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-2916266.1428571427</v>
      </c>
      <c r="Y19" s="156">
        <f>Y18-K19-L19</f>
        <v>-2911837</v>
      </c>
      <c r="Z19" s="217">
        <f>AVERAGE(Y19:Y27)</f>
        <v>-2915611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:Q25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2783287</v>
      </c>
      <c r="H26" s="132">
        <v>300</v>
      </c>
      <c r="I26" s="63">
        <v>-3000</v>
      </c>
      <c r="J26" s="63">
        <v>-300</v>
      </c>
      <c r="K26" s="170">
        <f t="shared" si="8"/>
        <v>-3000</v>
      </c>
      <c r="L26" s="171"/>
      <c r="M26" s="153"/>
      <c r="N26" s="149">
        <f t="shared" ref="N26" si="16">L26+K26+G26+M26</f>
        <v>2780287</v>
      </c>
      <c r="O26" s="67">
        <f t="shared" si="3"/>
        <v>145172.11000000002</v>
      </c>
      <c r="P26" s="7">
        <f t="shared" si="6"/>
        <v>2903442.2</v>
      </c>
      <c r="Q26" s="164">
        <f>Q25+N26-1</f>
        <v>2939336.51</v>
      </c>
      <c r="R26" s="29">
        <f t="shared" si="1"/>
        <v>186.8513969488483</v>
      </c>
      <c r="S26" s="5">
        <f>SUM($Q$7:$Q26)/T26</f>
        <v>312322.10999999993</v>
      </c>
      <c r="T26" s="18">
        <v>20</v>
      </c>
      <c r="U26" s="138">
        <f>B26</f>
        <v>45789</v>
      </c>
      <c r="V26" s="131">
        <v>1182</v>
      </c>
      <c r="W26" s="105"/>
      <c r="X26" s="167" t="e">
        <f>AVERAGE(W26:W34)</f>
        <v>#DIV/0!</v>
      </c>
      <c r="Y26" s="156">
        <f t="shared" si="15"/>
        <v>-2914818</v>
      </c>
      <c r="Z26" s="217">
        <f>AVERAGE(Y26:Y34)</f>
        <v>-2912151.888888889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-300</v>
      </c>
      <c r="K27" s="170">
        <f t="shared" si="8"/>
        <v>-3000</v>
      </c>
      <c r="L27" s="171"/>
      <c r="M27" s="153"/>
      <c r="N27" s="149">
        <f>L27+K27+G27+M27</f>
        <v>-3000</v>
      </c>
      <c r="O27" s="67">
        <f t="shared" si="3"/>
        <v>270125.22428571427</v>
      </c>
      <c r="P27" s="7">
        <f t="shared" si="6"/>
        <v>5672629.71</v>
      </c>
      <c r="Q27" s="164">
        <f>Q26+N27+1</f>
        <v>2936337.51</v>
      </c>
      <c r="R27" s="29">
        <f t="shared" si="1"/>
        <v>261.60707405666415</v>
      </c>
      <c r="S27" s="5">
        <f>SUM($Q$7:$Q27)/T27+1</f>
        <v>437276.22428571415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-2911818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v>-10640</v>
      </c>
      <c r="E28" s="87"/>
      <c r="F28" s="23"/>
      <c r="G28" s="26">
        <f t="shared" ref="G28:G30" si="17">D28+E28+F28-E27-F27</f>
        <v>-10640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-10640</v>
      </c>
      <c r="O28" s="67">
        <f t="shared" si="3"/>
        <v>383235.19181818177</v>
      </c>
      <c r="P28" s="7">
        <f t="shared" si="6"/>
        <v>8431174.2199999988</v>
      </c>
      <c r="Q28" s="164">
        <f>Q27+N28-3</f>
        <v>2925694.51</v>
      </c>
      <c r="R28" s="29">
        <f t="shared" si="1"/>
        <v>329.27681233513709</v>
      </c>
      <c r="S28" s="5">
        <f>SUM($Q$7:$Q28)/T28+1</f>
        <v>550386.19181818166</v>
      </c>
      <c r="T28" s="18">
        <v>22</v>
      </c>
      <c r="U28" s="4"/>
      <c r="V28" s="131"/>
      <c r="W28" s="105"/>
      <c r="X28" s="167"/>
      <c r="Y28" s="156">
        <f>Y27-K28-L28+1</f>
        <v>-2911817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486509.68391304341</v>
      </c>
      <c r="P29" s="7">
        <f t="shared" si="6"/>
        <v>11189722.729999999</v>
      </c>
      <c r="Q29" s="164">
        <f>Q28+N29+4</f>
        <v>2925698.51</v>
      </c>
      <c r="R29" s="29">
        <f t="shared" si="1"/>
        <v>391.06173132697779</v>
      </c>
      <c r="S29" s="5">
        <f>SUM($Q$7:$Q29)/T29</f>
        <v>653659.68391304335</v>
      </c>
      <c r="T29" s="18">
        <v>23</v>
      </c>
      <c r="U29" s="4"/>
      <c r="V29" s="131"/>
      <c r="W29" s="105"/>
      <c r="X29" s="167"/>
      <c r="Y29" s="156">
        <f>Y28-K29-L29-2</f>
        <v>-2911819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581177.96833333327</v>
      </c>
      <c r="P30" s="7">
        <f t="shared" si="6"/>
        <v>13948271.239999998</v>
      </c>
      <c r="Q30" s="164">
        <f>Q29+N30</f>
        <v>2925698.51</v>
      </c>
      <c r="R30" s="29">
        <f t="shared" si="1"/>
        <v>447.69845547911046</v>
      </c>
      <c r="S30" s="5">
        <f>SUM($Q$7:$Q30)/T30</f>
        <v>748327.96833333315</v>
      </c>
      <c r="T30" s="18">
        <v>24</v>
      </c>
      <c r="U30" s="4"/>
      <c r="V30" s="131"/>
      <c r="W30" s="105"/>
      <c r="X30" s="167"/>
      <c r="Y30" s="156">
        <f t="shared" si="15"/>
        <v>-2911819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668272.78999999992</v>
      </c>
      <c r="P31" s="7">
        <f t="shared" si="6"/>
        <v>16706819.749999998</v>
      </c>
      <c r="Q31" s="164">
        <f t="shared" ref="Q31:Q39" si="18">Q30+N31</f>
        <v>2925698.51</v>
      </c>
      <c r="R31" s="29">
        <f t="shared" si="1"/>
        <v>499.80424169907252</v>
      </c>
      <c r="S31" s="5">
        <f>SUM($Q$7:$Q31)/T31</f>
        <v>835422.78999999969</v>
      </c>
      <c r="T31" s="18">
        <v>25</v>
      </c>
      <c r="U31" s="4"/>
      <c r="V31" s="137"/>
      <c r="W31" s="105"/>
      <c r="X31" s="167"/>
      <c r="Y31" s="156">
        <f t="shared" si="15"/>
        <v>-2911819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748668.00999999989</v>
      </c>
      <c r="P32" s="7">
        <f t="shared" si="6"/>
        <v>19465368.259999998</v>
      </c>
      <c r="Q32" s="164">
        <f t="shared" si="18"/>
        <v>2925698.51</v>
      </c>
      <c r="R32" s="29">
        <f t="shared" si="1"/>
        <v>547.90189051749906</v>
      </c>
      <c r="S32" s="5">
        <f>SUM($Q$7:$Q32)/T32</f>
        <v>915818.00999999966</v>
      </c>
      <c r="T32" s="18">
        <v>26</v>
      </c>
      <c r="U32" s="27"/>
      <c r="V32" s="137"/>
      <c r="W32" s="105"/>
      <c r="X32" s="167"/>
      <c r="Y32" s="156">
        <f t="shared" si="15"/>
        <v>-2911819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823107.95444444427</v>
      </c>
      <c r="P33" s="7">
        <f t="shared" si="6"/>
        <v>22223914.769999996</v>
      </c>
      <c r="Q33" s="164">
        <f>Q32+N33-2</f>
        <v>2925696.51</v>
      </c>
      <c r="R33" s="29">
        <f t="shared" si="1"/>
        <v>592.43670621863237</v>
      </c>
      <c r="S33" s="5">
        <f>SUM($Q$7:$Q33)/T33</f>
        <v>990257.95444444404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-2911819</v>
      </c>
      <c r="Z33" s="217">
        <f>AVERAGE(Y33:Y41)</f>
        <v>-2911820.4444444445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892230.75999999978</v>
      </c>
      <c r="P34" s="7">
        <f t="shared" si="6"/>
        <v>24982461.279999994</v>
      </c>
      <c r="Q34" s="164">
        <f>Q33+N34</f>
        <v>2925696.51</v>
      </c>
      <c r="R34" s="29">
        <f t="shared" si="1"/>
        <v>633.79046365539909</v>
      </c>
      <c r="S34" s="5">
        <f>SUM($Q$7:$Q34)/T34</f>
        <v>1059380.7599999995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-2911819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956586.50999999966</v>
      </c>
      <c r="P35" s="7">
        <f t="shared" si="6"/>
        <v>27741008.789999992</v>
      </c>
      <c r="Q35" s="164">
        <f>Q34+N35+1</f>
        <v>2925697.51</v>
      </c>
      <c r="R35" s="29">
        <f t="shared" si="1"/>
        <v>672.29225845049325</v>
      </c>
      <c r="S35" s="5">
        <f>SUM($Q$7:$Q35)/T35</f>
        <v>1123736.5099999995</v>
      </c>
      <c r="T35" s="18">
        <v>29</v>
      </c>
      <c r="U35" s="4"/>
      <c r="V35" s="131"/>
      <c r="W35" s="105"/>
      <c r="X35" s="167"/>
      <c r="Y35" s="156">
        <f>Y34-K35-L35-1</f>
        <v>-2911820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1016651.9099999997</v>
      </c>
      <c r="P36" s="7">
        <f t="shared" si="6"/>
        <v>30499557.29999999</v>
      </c>
      <c r="Q36" s="164">
        <f>Q35+N36+1</f>
        <v>2925698.51</v>
      </c>
      <c r="R36" s="29">
        <f t="shared" si="1"/>
        <v>708.22788513311366</v>
      </c>
      <c r="S36" s="5">
        <f>SUM($Q$7:$Q36)/T36+1</f>
        <v>1183802.9099999995</v>
      </c>
      <c r="T36" s="18">
        <v>30</v>
      </c>
      <c r="U36" s="4"/>
      <c r="V36" s="136"/>
      <c r="W36" s="105"/>
      <c r="X36" s="167"/>
      <c r="Y36" s="156">
        <f>Y35-K36-L36-1</f>
        <v>-2911821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1072842.1229032255</v>
      </c>
      <c r="P37" s="7">
        <f t="shared" si="6"/>
        <v>33258105.809999987</v>
      </c>
      <c r="Q37" s="164">
        <f>Q36+N37</f>
        <v>2925698.51</v>
      </c>
      <c r="R37" s="29">
        <f t="shared" si="1"/>
        <v>741.84452462053559</v>
      </c>
      <c r="S37" s="5">
        <f>SUM($Q$7:$Q37)/T37+1</f>
        <v>1239993.1229032252</v>
      </c>
      <c r="T37" s="18">
        <v>31</v>
      </c>
      <c r="U37" s="27"/>
      <c r="V37" s="137"/>
      <c r="W37" s="105"/>
      <c r="X37" s="167"/>
      <c r="Y37" s="156">
        <f t="shared" si="15"/>
        <v>-2911821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1125520.4474999995</v>
      </c>
      <c r="P38" s="7">
        <f t="shared" si="6"/>
        <v>36016654.319999985</v>
      </c>
      <c r="Q38" s="164">
        <f t="shared" si="18"/>
        <v>2925698.51</v>
      </c>
      <c r="R38" s="29">
        <f t="shared" si="1"/>
        <v>773.35952587496217</v>
      </c>
      <c r="S38" s="5">
        <f>SUM($Q$7:$Q38)/T38</f>
        <v>1292670.4474999993</v>
      </c>
      <c r="T38" s="18">
        <v>32</v>
      </c>
      <c r="U38" s="27"/>
      <c r="V38" s="137"/>
      <c r="W38" s="105"/>
      <c r="X38" s="167"/>
      <c r="Y38" s="156">
        <f t="shared" si="15"/>
        <v>-2911821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1175006.1463636358</v>
      </c>
      <c r="P39" s="7">
        <f t="shared" si="6"/>
        <v>38775202.829999983</v>
      </c>
      <c r="Q39" s="164">
        <f t="shared" si="18"/>
        <v>2925698.51</v>
      </c>
      <c r="R39" s="29">
        <f t="shared" si="1"/>
        <v>802.96508905990754</v>
      </c>
      <c r="S39" s="5">
        <f>SUM($Q$7:$Q39)/T39</f>
        <v>1342156.1463636355</v>
      </c>
      <c r="T39" s="18">
        <v>33</v>
      </c>
      <c r="U39" s="27"/>
      <c r="V39" s="137"/>
      <c r="W39" s="105"/>
      <c r="X39" s="167"/>
      <c r="Y39" s="156">
        <f t="shared" si="15"/>
        <v>-2911821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1221580.9217647053</v>
      </c>
      <c r="P40" s="7">
        <f t="shared" si="6"/>
        <v>41533751.339999981</v>
      </c>
      <c r="Q40" s="164">
        <f>Q39+N40</f>
        <v>2925698.51</v>
      </c>
      <c r="R40" s="29">
        <f t="shared" si="1"/>
        <v>830.82914852809165</v>
      </c>
      <c r="S40" s="5">
        <f>SUM($Q$7:$Q40)/T40</f>
        <v>1388730.9217647051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-2911821</v>
      </c>
      <c r="Z40" s="217">
        <f>AVERAGE(Y40:Y48)</f>
        <v>-2911821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1265494.2242857136</v>
      </c>
      <c r="P41" s="7">
        <f t="shared" si="6"/>
        <v>44292297.849999979</v>
      </c>
      <c r="Q41" s="164">
        <f>Q40+N41-2</f>
        <v>2925696.51</v>
      </c>
      <c r="R41" s="29">
        <f t="shared" si="1"/>
        <v>857.10094184009176</v>
      </c>
      <c r="S41" s="5">
        <f>SUM($Q$7:$Q41)/T41</f>
        <v>1432644.2242857134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-2911821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1306905.3433333328</v>
      </c>
      <c r="P42" s="7">
        <f t="shared" si="6"/>
        <v>47048592.359999977</v>
      </c>
      <c r="Q42" s="164">
        <f t="shared" ref="Q42:Q47" si="21">Q41+N42-2</f>
        <v>2923444.51</v>
      </c>
      <c r="R42" s="29">
        <f t="shared" si="1"/>
        <v>881.8757662777939</v>
      </c>
      <c r="S42" s="5">
        <f>SUM($Q$7:$Q42)/T42</f>
        <v>1474055.3433333326</v>
      </c>
      <c r="T42" s="18">
        <v>36</v>
      </c>
      <c r="U42" s="138"/>
      <c r="V42" s="131"/>
      <c r="W42" s="105"/>
      <c r="X42" s="167"/>
      <c r="Y42" s="156">
        <f t="shared" si="15"/>
        <v>-2911821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1346077.9694594587</v>
      </c>
      <c r="P43" s="7">
        <f t="shared" si="6"/>
        <v>49804884.869999975</v>
      </c>
      <c r="Q43" s="164">
        <f t="shared" si="21"/>
        <v>2923442.51</v>
      </c>
      <c r="R43" s="29">
        <f t="shared" si="1"/>
        <v>905.31137867751033</v>
      </c>
      <c r="S43" s="5">
        <f>SUM($Q$7:$Q43)/T43</f>
        <v>1513227.9694594585</v>
      </c>
      <c r="T43" s="18">
        <v>37</v>
      </c>
      <c r="U43" s="138"/>
      <c r="V43" s="131"/>
      <c r="W43" s="105"/>
      <c r="X43" s="167"/>
      <c r="Y43" s="156">
        <f t="shared" si="15"/>
        <v>-2911821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1383188.825789473</v>
      </c>
      <c r="P44" s="7">
        <f t="shared" si="6"/>
        <v>52561175.379999973</v>
      </c>
      <c r="Q44" s="164">
        <f t="shared" si="21"/>
        <v>2923440.51</v>
      </c>
      <c r="R44" s="29">
        <f t="shared" si="1"/>
        <v>927.5135063053981</v>
      </c>
      <c r="S44" s="5">
        <f>SUM($Q$7:$Q44)/T44</f>
        <v>1550338.8257894728</v>
      </c>
      <c r="T44" s="18">
        <v>38</v>
      </c>
      <c r="U44" s="138"/>
      <c r="V44" s="131"/>
      <c r="W44" s="105"/>
      <c r="X44" s="167"/>
      <c r="Y44" s="156">
        <f t="shared" si="15"/>
        <v>-2911821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1418396.5099999993</v>
      </c>
      <c r="P45" s="7">
        <f t="shared" si="6"/>
        <v>55317463.889999971</v>
      </c>
      <c r="Q45" s="164">
        <f t="shared" si="21"/>
        <v>2923438.51</v>
      </c>
      <c r="R45" s="29">
        <f t="shared" si="1"/>
        <v>948.57703260544372</v>
      </c>
      <c r="S45" s="5">
        <f>SUM($Q$7:$Q45)/T45</f>
        <v>1585546.5099999991</v>
      </c>
      <c r="T45" s="18">
        <v>39</v>
      </c>
      <c r="U45" s="138"/>
      <c r="V45" s="131"/>
      <c r="W45" s="105"/>
      <c r="X45" s="167"/>
      <c r="Y45" s="156">
        <f t="shared" si="15"/>
        <v>-2911821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1451843.7599999993</v>
      </c>
      <c r="P46" s="7">
        <f t="shared" si="6"/>
        <v>58073750.399999969</v>
      </c>
      <c r="Q46" s="164">
        <f t="shared" si="21"/>
        <v>2923436.51</v>
      </c>
      <c r="R46" s="29">
        <f t="shared" si="1"/>
        <v>968.58735267723546</v>
      </c>
      <c r="S46" s="5">
        <f>SUM($Q$7:$Q46)/T46</f>
        <v>1618993.7599999991</v>
      </c>
      <c r="T46" s="18">
        <v>40</v>
      </c>
      <c r="U46" s="138"/>
      <c r="V46" s="131"/>
      <c r="W46" s="105"/>
      <c r="X46" s="167"/>
      <c r="Y46" s="156">
        <f t="shared" si="15"/>
        <v>-2911821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1483659.3880487797</v>
      </c>
      <c r="P47" s="7">
        <f t="shared" si="6"/>
        <v>60830034.909999967</v>
      </c>
      <c r="Q47" s="164">
        <f t="shared" si="21"/>
        <v>2923434.51</v>
      </c>
      <c r="R47" s="29">
        <f t="shared" si="1"/>
        <v>987.62153039113355</v>
      </c>
      <c r="S47" s="5">
        <f>SUM($Q$7:$Q47)/T47</f>
        <v>1650809.3880487797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-2911821</v>
      </c>
      <c r="Z47" s="217">
        <f>AVERAGE(Y47:Y55)</f>
        <v>-2911821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1513959.9385714277</v>
      </c>
      <c r="P48" s="7">
        <f t="shared" si="6"/>
        <v>63586317.419999965</v>
      </c>
      <c r="Q48" s="164">
        <f>Q47+N48-2</f>
        <v>2923432.51</v>
      </c>
      <c r="R48" s="29">
        <f t="shared" si="1"/>
        <v>1005.7492902012731</v>
      </c>
      <c r="S48" s="5">
        <f>SUM($Q$7:$Q48)/T48</f>
        <v>1681109.9385714279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-2911821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1542851.1146511619</v>
      </c>
      <c r="P49" s="7">
        <f t="shared" si="6"/>
        <v>66342597.929999962</v>
      </c>
      <c r="Q49" s="164">
        <f t="shared" ref="Q49:Q55" si="27">Q48+N49-2</f>
        <v>2923430.51</v>
      </c>
      <c r="R49" s="29">
        <f t="shared" si="1"/>
        <v>1023.0338705660557</v>
      </c>
      <c r="S49" s="5">
        <f>SUM($Q$7:$Q49)/T49</f>
        <v>1710001.1146511622</v>
      </c>
      <c r="T49" s="18">
        <v>43</v>
      </c>
      <c r="U49" s="138"/>
      <c r="V49" s="131"/>
      <c r="W49" s="105"/>
      <c r="X49" s="167"/>
      <c r="Y49" s="156">
        <f t="shared" ref="Y49:Y55" si="28">Y48-K49-L49</f>
        <v>-2911821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1570429.0099999993</v>
      </c>
      <c r="P50" s="7">
        <f t="shared" si="6"/>
        <v>69098876.439999968</v>
      </c>
      <c r="Q50" s="164">
        <f t="shared" si="27"/>
        <v>2923428.51</v>
      </c>
      <c r="R50" s="29">
        <f t="shared" si="1"/>
        <v>1039.5327609931196</v>
      </c>
      <c r="S50" s="5">
        <f>SUM($Q$7:$Q50)/T50</f>
        <v>1737579.0099999995</v>
      </c>
      <c r="T50" s="18">
        <v>44</v>
      </c>
      <c r="U50" s="138"/>
      <c r="V50" s="131"/>
      <c r="W50" s="105"/>
      <c r="X50" s="167"/>
      <c r="Y50" s="156">
        <f t="shared" si="28"/>
        <v>-2911821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1596781.1766666661</v>
      </c>
      <c r="P51" s="7">
        <f t="shared" si="6"/>
        <v>71855152.949999973</v>
      </c>
      <c r="Q51" s="164">
        <f t="shared" si="27"/>
        <v>2923426.51</v>
      </c>
      <c r="R51" s="29">
        <f t="shared" si="1"/>
        <v>1055.2983408116461</v>
      </c>
      <c r="S51" s="5">
        <f>SUM($Q$7:$Q51)/T51</f>
        <v>1763931.1766666663</v>
      </c>
      <c r="T51" s="18">
        <v>45</v>
      </c>
      <c r="U51" s="138"/>
      <c r="V51" s="131"/>
      <c r="W51" s="105"/>
      <c r="X51" s="167"/>
      <c r="Y51" s="156">
        <f t="shared" si="28"/>
        <v>-2911821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1621987.5534782603</v>
      </c>
      <c r="P52" s="7">
        <f t="shared" si="6"/>
        <v>74611427.459999979</v>
      </c>
      <c r="Q52" s="164">
        <f t="shared" si="27"/>
        <v>2923424.51</v>
      </c>
      <c r="R52" s="29">
        <f t="shared" si="1"/>
        <v>1070.3784346265395</v>
      </c>
      <c r="S52" s="5">
        <f>SUM($Q$7:$Q52)/T52</f>
        <v>1789137.5534782608</v>
      </c>
      <c r="T52" s="18">
        <v>46</v>
      </c>
      <c r="U52" s="138"/>
      <c r="V52" s="131"/>
      <c r="W52" s="105"/>
      <c r="X52" s="167"/>
      <c r="Y52" s="156">
        <f t="shared" si="28"/>
        <v>-2911821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1646121.2759574465</v>
      </c>
      <c r="P53" s="7">
        <f t="shared" si="6"/>
        <v>77367699.969999984</v>
      </c>
      <c r="Q53" s="164">
        <f t="shared" si="27"/>
        <v>2923422.51</v>
      </c>
      <c r="R53" s="29">
        <f t="shared" si="1"/>
        <v>1084.8167968635637</v>
      </c>
      <c r="S53" s="5">
        <f>SUM($Q$7:$Q53)/T53</f>
        <v>1813271.2759574468</v>
      </c>
      <c r="T53" s="18">
        <v>47</v>
      </c>
      <c r="U53" s="138"/>
      <c r="V53" s="131"/>
      <c r="W53" s="105"/>
      <c r="X53" s="167"/>
      <c r="Y53" s="156">
        <f t="shared" si="28"/>
        <v>-2911821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1669249.3849999998</v>
      </c>
      <c r="P54" s="7">
        <f t="shared" si="6"/>
        <v>80123970.479999989</v>
      </c>
      <c r="Q54" s="164">
        <f t="shared" si="27"/>
        <v>2923420.51</v>
      </c>
      <c r="R54" s="29">
        <f t="shared" si="1"/>
        <v>1098.6535357463356</v>
      </c>
      <c r="S54" s="5">
        <f>SUM($Q$7:$Q54)/T54</f>
        <v>1836399.385</v>
      </c>
      <c r="T54" s="18">
        <v>48</v>
      </c>
      <c r="U54" s="138"/>
      <c r="V54" s="131"/>
      <c r="W54" s="105"/>
      <c r="X54" s="167"/>
      <c r="Y54" s="156">
        <f t="shared" si="28"/>
        <v>-2911821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1691433.4487755101</v>
      </c>
      <c r="P55" s="7">
        <f t="shared" si="6"/>
        <v>82880238.989999995</v>
      </c>
      <c r="Q55" s="164">
        <f t="shared" si="27"/>
        <v>2923418.51</v>
      </c>
      <c r="R55" s="29">
        <f t="shared" si="1"/>
        <v>1111.9254853577686</v>
      </c>
      <c r="S55" s="5">
        <f>SUM($Q$7:$Q55)/T55</f>
        <v>1858583.4487755103</v>
      </c>
      <c r="T55" s="18">
        <v>49</v>
      </c>
      <c r="U55" s="138"/>
      <c r="V55" s="131"/>
      <c r="W55" s="105"/>
      <c r="X55" s="167"/>
      <c r="Y55" s="156">
        <f t="shared" si="28"/>
        <v>-2911821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2025-05-12T09:53:59Z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