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439767\AppData\Local\Microsoft\Windows\INetCache\Content.Outlook\HI5ZVH8D\"/>
    </mc:Choice>
  </mc:AlternateContent>
  <xr:revisionPtr revIDLastSave="0" documentId="13_ncr:1_{D1FCE4FE-4AE2-4CBF-87A4-7032FA9ADA6B}" xr6:coauthVersionLast="47" xr6:coauthVersionMax="47" xr10:uidLastSave="{00000000-0000-0000-0000-000000000000}"/>
  <bookViews>
    <workbookView xWindow="-120" yWindow="300" windowWidth="29040" windowHeight="154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42" l="1"/>
  <c r="S22" i="142"/>
  <c r="Q22" i="142"/>
  <c r="I22" i="142"/>
  <c r="Y21" i="142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R22" i="142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<sst xmlns="http://schemas.openxmlformats.org/spreadsheetml/2006/main" count="1881" uniqueCount="394">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</sst>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25" sqref="S2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-3153914.2857142859</v>
      </c>
      <c r="Y19" s="156">
        <f>Y18-K19-L19</f>
        <v>-3142848</v>
      </c>
      <c r="Z19" s="217">
        <f>AVERAGE(Y19:Y27)</f>
        <v>-3154610.888888889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ref="G22:G23" si="12">D22+E22+F22-E21-F21</f>
        <v>-78</v>
      </c>
      <c r="H22" s="132">
        <v>300</v>
      </c>
      <c r="I22" s="63">
        <f>1000-1800</f>
        <v>-800</v>
      </c>
      <c r="J22" s="63">
        <v>-100</v>
      </c>
      <c r="K22" s="170">
        <f t="shared" si="11"/>
        <v>-600</v>
      </c>
      <c r="L22" s="171">
        <v>7</v>
      </c>
      <c r="M22" s="153"/>
      <c r="N22" s="149">
        <f t="shared" si="10"/>
        <v>-671</v>
      </c>
      <c r="O22" s="67">
        <f t="shared" si="3"/>
        <v>14279.822500000009</v>
      </c>
      <c r="P22" s="7">
        <f t="shared" si="5"/>
        <v>228477.16000000015</v>
      </c>
      <c r="Q22" s="164">
        <f>Q21+N22+1</f>
        <v>155607.51</v>
      </c>
      <c r="R22" s="29">
        <f t="shared" si="1"/>
        <v>108.803619207911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2"/>
        <v>117</v>
      </c>
      <c r="H23" s="132">
        <v>300</v>
      </c>
      <c r="I23" s="63">
        <v>1000</v>
      </c>
      <c r="J23" s="63">
        <v>-100</v>
      </c>
      <c r="K23" s="170">
        <f t="shared" si="11"/>
        <v>1200</v>
      </c>
      <c r="L23" s="171">
        <v>39</v>
      </c>
      <c r="M23" s="153"/>
      <c r="N23" s="149">
        <f t="shared" si="10"/>
        <v>1356</v>
      </c>
      <c r="O23" s="67">
        <f t="shared" si="3"/>
        <v>13131.510000000009</v>
      </c>
      <c r="P23" s="7">
        <f t="shared" si="5"/>
        <v>223235.67000000016</v>
      </c>
      <c r="Q23" s="164">
        <f>Q22+N23-1</f>
        <v>156962.51</v>
      </c>
      <c r="R23" s="29">
        <f t="shared" si="1"/>
        <v>108.09567581563952</v>
      </c>
      <c r="S23" s="5">
        <f>SUM($Q$7:$Q23)/T23</f>
        <v>175335.50999999995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12110.787777777787</v>
      </c>
      <c r="P24" s="7">
        <f t="shared" si="5"/>
        <v>217994.18000000017</v>
      </c>
      <c r="Q24" s="164">
        <f t="shared" ref="Q24:Q25" si="14">Q23+N24</f>
        <v>156962.51</v>
      </c>
      <c r="R24" s="29">
        <f t="shared" si="1"/>
        <v>107.46639280028711</v>
      </c>
      <c r="S24" s="5">
        <f>SUM($Q$7:$Q24)/T24</f>
        <v>174314.7877777777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11197.510000000009</v>
      </c>
      <c r="P25" s="7">
        <f t="shared" si="5"/>
        <v>212752.69000000018</v>
      </c>
      <c r="Q25" s="164">
        <f t="shared" si="14"/>
        <v>156962.51</v>
      </c>
      <c r="R25" s="29">
        <f t="shared" si="1"/>
        <v>106.90335010234023</v>
      </c>
      <c r="S25" s="5">
        <f>SUM($Q$7:$Q25)/T25</f>
        <v>173401.50999999992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3087219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3087219</v>
      </c>
      <c r="O26" s="67">
        <f t="shared" si="3"/>
        <v>164736.56</v>
      </c>
      <c r="P26" s="7">
        <f t="shared" si="5"/>
        <v>3294731.2</v>
      </c>
      <c r="Q26" s="164">
        <f>Q25+N26+1</f>
        <v>3244182.51</v>
      </c>
      <c r="R26" s="29">
        <f t="shared" si="1"/>
        <v>201.5619590145742</v>
      </c>
      <c r="S26" s="5">
        <f>SUM($Q$7:$Q26)/T26+1</f>
        <v>326941.55999999994</v>
      </c>
      <c r="T26" s="18">
        <v>20</v>
      </c>
      <c r="U26" s="138">
        <f>B26</f>
        <v>45516</v>
      </c>
      <c r="V26" s="310">
        <v>1208.5</v>
      </c>
      <c r="W26" s="105"/>
      <c r="X26" s="167" t="e">
        <f>AVERAGE(W26:W34)</f>
        <v>#DIV/0!</v>
      </c>
      <c r="Y26" s="156">
        <f t="shared" si="13"/>
        <v>-3157049</v>
      </c>
      <c r="Z26" s="217">
        <f>AVERAGE(Y26:Y34)</f>
        <v>-3157049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303652.79571428569</v>
      </c>
      <c r="P27" s="7">
        <f t="shared" si="5"/>
        <v>6376708.71</v>
      </c>
      <c r="Q27" s="164">
        <f>Q26+N27-1</f>
        <v>3244181.51</v>
      </c>
      <c r="R27" s="29">
        <f t="shared" si="1"/>
        <v>287.17466629323911</v>
      </c>
      <c r="S27" s="5">
        <f>SUM($Q$7:$Q27)/T27-48</f>
        <v>465808.79571428557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-3157049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v>-1762</v>
      </c>
      <c r="E28" s="87"/>
      <c r="F28" s="23"/>
      <c r="G28" s="26">
        <f>D28+E28+F28-E27-F27</f>
        <v>-1762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-1762</v>
      </c>
      <c r="O28" s="67">
        <f t="shared" si="3"/>
        <v>429860.19181818177</v>
      </c>
      <c r="P28" s="7">
        <f t="shared" si="5"/>
        <v>9456924.2199999988</v>
      </c>
      <c r="Q28" s="164">
        <f>Q27+N28</f>
        <v>3242419.51</v>
      </c>
      <c r="R28" s="29">
        <f t="shared" si="1"/>
        <v>365.01146199735001</v>
      </c>
      <c r="S28" s="5">
        <f>SUM($Q$7:$Q28)/T28-1</f>
        <v>592063.19181818166</v>
      </c>
      <c r="T28" s="18">
        <v>22</v>
      </c>
      <c r="U28" s="4"/>
      <c r="V28" s="131"/>
      <c r="W28" s="105"/>
      <c r="X28" s="167"/>
      <c r="Y28" s="156">
        <f t="shared" si="13"/>
        <v>-3157049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545093.03173913038</v>
      </c>
      <c r="P29" s="7">
        <f t="shared" si="5"/>
        <v>12537139.729999999</v>
      </c>
      <c r="Q29" s="164">
        <f>Q28+N29</f>
        <v>3242419.51</v>
      </c>
      <c r="R29" s="29">
        <f t="shared" si="1"/>
        <v>436.05338446593811</v>
      </c>
      <c r="S29" s="5">
        <f>SUM($Q$7:$Q29)/T29-1</f>
        <v>707296.03173913027</v>
      </c>
      <c r="T29" s="18">
        <v>23</v>
      </c>
      <c r="U29" s="4"/>
      <c r="V29" s="131"/>
      <c r="W29" s="105"/>
      <c r="X29" s="167"/>
      <c r="Y29" s="156">
        <f t="shared" si="13"/>
        <v>-3157049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650723.13499999989</v>
      </c>
      <c r="P30" s="7">
        <f t="shared" si="5"/>
        <v>15617355.239999998</v>
      </c>
      <c r="Q30" s="164">
        <f>Q29+N30</f>
        <v>3242419.51</v>
      </c>
      <c r="R30" s="29">
        <f t="shared" si="1"/>
        <v>501.17576323641816</v>
      </c>
      <c r="S30" s="5">
        <f>SUM($Q$7:$Q30)/T30</f>
        <v>812927.13499999978</v>
      </c>
      <c r="T30" s="18">
        <v>24</v>
      </c>
      <c r="U30" s="4"/>
      <c r="V30" s="131"/>
      <c r="W30" s="105"/>
      <c r="X30" s="167"/>
      <c r="Y30" s="156">
        <f t="shared" si="13"/>
        <v>-3157049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747902.83</v>
      </c>
      <c r="P31" s="7">
        <f t="shared" si="5"/>
        <v>18697570.75</v>
      </c>
      <c r="Q31" s="164">
        <f t="shared" ref="Q31:Q39" si="16">Q30+N31</f>
        <v>3242419.51</v>
      </c>
      <c r="R31" s="29">
        <f t="shared" si="1"/>
        <v>561.08778451826083</v>
      </c>
      <c r="S31" s="5">
        <f>SUM($Q$7:$Q31)/T31</f>
        <v>910106.82999999973</v>
      </c>
      <c r="T31" s="18">
        <v>25</v>
      </c>
      <c r="U31" s="4"/>
      <c r="V31" s="137"/>
      <c r="W31" s="105"/>
      <c r="X31" s="167"/>
      <c r="Y31" s="156">
        <f t="shared" si="13"/>
        <v>-3157049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837607.16384615377</v>
      </c>
      <c r="P32" s="7">
        <f t="shared" si="5"/>
        <v>21777786.259999998</v>
      </c>
      <c r="Q32" s="164">
        <f t="shared" si="16"/>
        <v>3242419.51</v>
      </c>
      <c r="R32" s="29">
        <f t="shared" si="1"/>
        <v>616.39118877842316</v>
      </c>
      <c r="S32" s="5">
        <f>SUM($Q$7:$Q32)/T32</f>
        <v>999811.16384615353</v>
      </c>
      <c r="T32" s="18">
        <v>26</v>
      </c>
      <c r="U32" s="27"/>
      <c r="V32" s="137"/>
      <c r="W32" s="105"/>
      <c r="X32" s="167"/>
      <c r="Y32" s="156">
        <f t="shared" si="13"/>
        <v>-3157049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920666.73222222202</v>
      </c>
      <c r="P33" s="7">
        <f t="shared" si="5"/>
        <v>24858001.769999996</v>
      </c>
      <c r="Q33" s="164">
        <f>Q32+N33</f>
        <v>3242419.51</v>
      </c>
      <c r="R33" s="29">
        <f t="shared" si="1"/>
        <v>667.59804457486973</v>
      </c>
      <c r="S33" s="5">
        <f>SUM($Q$7:$Q33)/T33</f>
        <v>1082870.7322222218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-3157049</v>
      </c>
      <c r="Z33" s="217">
        <f>AVERAGE(Y33:Y48)</f>
        <v>-3157048.9375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997793.4742857141</v>
      </c>
      <c r="P34" s="7">
        <f t="shared" si="5"/>
        <v>27938217.279999994</v>
      </c>
      <c r="Q34" s="164">
        <f>Q33+N34</f>
        <v>3242419.51</v>
      </c>
      <c r="R34" s="29">
        <f t="shared" si="1"/>
        <v>715.14726781442744</v>
      </c>
      <c r="S34" s="5">
        <f>SUM($Q$7:$Q34)/T34</f>
        <v>1159997.4742857139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-3157049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1069601.130689655</v>
      </c>
      <c r="P35" s="7">
        <f t="shared" si="5"/>
        <v>31018432.789999992</v>
      </c>
      <c r="Q35" s="164">
        <f>Q34+N35</f>
        <v>3242419.51</v>
      </c>
      <c r="R35" s="29">
        <f t="shared" si="1"/>
        <v>759.4178507864508</v>
      </c>
      <c r="S35" s="5">
        <f>SUM($Q$7:$Q35)/T35+1</f>
        <v>1231806.1306896547</v>
      </c>
      <c r="T35" s="18">
        <v>29</v>
      </c>
      <c r="U35" s="4"/>
      <c r="V35" s="131"/>
      <c r="W35" s="105"/>
      <c r="X35" s="167"/>
      <c r="Y35" s="156">
        <f>Y34-K35-L35+1</f>
        <v>-3157048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1136621.6099999996</v>
      </c>
      <c r="P36" s="7">
        <f t="shared" si="5"/>
        <v>34098648.29999999</v>
      </c>
      <c r="Q36" s="164">
        <f>Q35+N36</f>
        <v>3242419.51</v>
      </c>
      <c r="R36" s="29">
        <f t="shared" si="1"/>
        <v>800.73648615323873</v>
      </c>
      <c r="S36" s="5">
        <f>SUM($Q$7:$Q36)/T36+1</f>
        <v>1298826.6099999994</v>
      </c>
      <c r="T36" s="18">
        <v>30</v>
      </c>
      <c r="U36" s="4"/>
      <c r="V36" s="136"/>
      <c r="W36" s="105"/>
      <c r="X36" s="167"/>
      <c r="Y36" s="156">
        <f>Y35-K36-L36-1</f>
        <v>-3157049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1199318.1874193544</v>
      </c>
      <c r="P37" s="7">
        <f t="shared" si="5"/>
        <v>37178863.809999987</v>
      </c>
      <c r="Q37" s="164">
        <f>Q36+N37</f>
        <v>3242419.51</v>
      </c>
      <c r="R37" s="29">
        <f t="shared" si="1"/>
        <v>839.38940310926625</v>
      </c>
      <c r="S37" s="5">
        <f>SUM($Q$7:$Q37)/T37+1</f>
        <v>1361523.1874193542</v>
      </c>
      <c r="T37" s="18">
        <v>31</v>
      </c>
      <c r="U37" s="27"/>
      <c r="V37" s="137"/>
      <c r="W37" s="105"/>
      <c r="X37" s="167"/>
      <c r="Y37" s="156">
        <f t="shared" si="13"/>
        <v>-3157049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1258096.2287499995</v>
      </c>
      <c r="P38" s="7">
        <f t="shared" si="5"/>
        <v>40259079.319999985</v>
      </c>
      <c r="Q38" s="164">
        <f t="shared" si="16"/>
        <v>3242419.51</v>
      </c>
      <c r="R38" s="29">
        <f t="shared" si="1"/>
        <v>875.62589624793429</v>
      </c>
      <c r="S38" s="5">
        <f>SUM($Q$7:$Q38)/T38</f>
        <v>1420300.2287499993</v>
      </c>
      <c r="T38" s="18">
        <v>32</v>
      </c>
      <c r="U38" s="27"/>
      <c r="V38" s="137"/>
      <c r="W38" s="105"/>
      <c r="X38" s="167"/>
      <c r="Y38" s="156">
        <f t="shared" si="13"/>
        <v>-3157049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1313311.9645454541</v>
      </c>
      <c r="P39" s="7">
        <f t="shared" si="5"/>
        <v>43339294.829999983</v>
      </c>
      <c r="Q39" s="164">
        <f t="shared" si="16"/>
        <v>3242419.51</v>
      </c>
      <c r="R39" s="29">
        <f t="shared" si="1"/>
        <v>909.66681743079948</v>
      </c>
      <c r="S39" s="5">
        <f>SUM($Q$7:$Q39)/T39</f>
        <v>1475515.9645454539</v>
      </c>
      <c r="T39" s="18">
        <v>33</v>
      </c>
      <c r="U39" s="27"/>
      <c r="V39" s="137"/>
      <c r="W39" s="105"/>
      <c r="X39" s="167"/>
      <c r="Y39" s="156">
        <f t="shared" si="13"/>
        <v>-3157049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1365279.7158823523</v>
      </c>
      <c r="P40" s="7">
        <f t="shared" si="5"/>
        <v>46419510.339999981</v>
      </c>
      <c r="Q40" s="164">
        <f>Q39+N40</f>
        <v>3242419.51</v>
      </c>
      <c r="R40" s="29">
        <f t="shared" si="1"/>
        <v>941.70471497765288</v>
      </c>
      <c r="S40" s="5">
        <f>SUM($Q$7:$Q40)/T40-1</f>
        <v>1527482.7158823521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-3157049</v>
      </c>
      <c r="Z40" s="217">
        <f>AVERAGE(Y40:Y48)</f>
        <v>-3157049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1414277.8814285707</v>
      </c>
      <c r="P41" s="7">
        <f t="shared" si="5"/>
        <v>49499725.849999979</v>
      </c>
      <c r="Q41" s="164">
        <f>Q40+N41</f>
        <v>3242419.51</v>
      </c>
      <c r="R41" s="29">
        <f t="shared" si="1"/>
        <v>971.91245680043073</v>
      </c>
      <c r="S41" s="5">
        <f>SUM($Q$7:$Q41)/T41-1</f>
        <v>1576480.8814285707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-3157049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1460521.4266666661</v>
      </c>
      <c r="P42" s="7">
        <f t="shared" si="5"/>
        <v>52578771.359999977</v>
      </c>
      <c r="Q42" s="164">
        <f>Q41+N42</f>
        <v>3241249.51</v>
      </c>
      <c r="R42" s="29">
        <f t="shared" si="1"/>
        <v>1000.421954246915</v>
      </c>
      <c r="S42" s="5">
        <f>SUM($Q$7:$Q42)/T42-1</f>
        <v>1622724.4266666658</v>
      </c>
      <c r="T42" s="18">
        <v>36</v>
      </c>
      <c r="U42" s="138"/>
      <c r="V42" s="131"/>
      <c r="W42" s="105"/>
      <c r="X42" s="167"/>
      <c r="Y42" s="156">
        <f t="shared" si="13"/>
        <v>-3157049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1504265.3478378372</v>
      </c>
      <c r="P43" s="7">
        <f t="shared" si="5"/>
        <v>55657817.869999975</v>
      </c>
      <c r="Q43" s="164">
        <f>Q42+N43+1</f>
        <v>3241250.51</v>
      </c>
      <c r="R43" s="29">
        <f t="shared" si="1"/>
        <v>1027.3904144397407</v>
      </c>
      <c r="S43" s="5">
        <f>SUM($Q$7:$Q43)/T43-1</f>
        <v>1666468.3478378369</v>
      </c>
      <c r="T43" s="18">
        <v>37</v>
      </c>
      <c r="U43" s="138"/>
      <c r="V43" s="131"/>
      <c r="W43" s="105"/>
      <c r="X43" s="167"/>
      <c r="Y43" s="156">
        <f t="shared" si="13"/>
        <v>-3157049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1545706.8784210519</v>
      </c>
      <c r="P44" s="7">
        <f t="shared" si="5"/>
        <v>58736861.379999973</v>
      </c>
      <c r="Q44" s="164">
        <f t="shared" ref="Q44:Q48" si="17">Q43+N44-3</f>
        <v>3241247.51</v>
      </c>
      <c r="R44" s="29">
        <f t="shared" si="1"/>
        <v>1052.9394333191854</v>
      </c>
      <c r="S44" s="5">
        <f>SUM($Q$7:$Q44)/T44-1</f>
        <v>1707909.8784210517</v>
      </c>
      <c r="T44" s="18">
        <v>38</v>
      </c>
      <c r="U44" s="138"/>
      <c r="V44" s="131"/>
      <c r="W44" s="105"/>
      <c r="X44" s="167"/>
      <c r="Y44" s="156">
        <f t="shared" si="13"/>
        <v>-3157049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1585023.1253846146</v>
      </c>
      <c r="P45" s="7">
        <f t="shared" si="5"/>
        <v>61815901.889999971</v>
      </c>
      <c r="Q45" s="164">
        <f t="shared" si="17"/>
        <v>3241244.51</v>
      </c>
      <c r="R45" s="29">
        <f t="shared" si="1"/>
        <v>1077.1781986785866</v>
      </c>
      <c r="S45" s="5">
        <f>SUM($Q$7:$Q45)/T45-1</f>
        <v>1747226.1253846146</v>
      </c>
      <c r="T45" s="18">
        <v>39</v>
      </c>
      <c r="U45" s="138"/>
      <c r="V45" s="131"/>
      <c r="W45" s="105"/>
      <c r="X45" s="167"/>
      <c r="Y45" s="156">
        <f t="shared" si="13"/>
        <v>-3157049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1622373.4849999992</v>
      </c>
      <c r="P46" s="7">
        <f t="shared" si="5"/>
        <v>64894939.399999969</v>
      </c>
      <c r="Q46" s="164">
        <f t="shared" si="17"/>
        <v>3241241.51</v>
      </c>
      <c r="R46" s="29">
        <f t="shared" si="1"/>
        <v>1100.2049795319469</v>
      </c>
      <c r="S46" s="5">
        <f>SUM($Q$7:$Q46)/T46-1</f>
        <v>1784576.4849999994</v>
      </c>
      <c r="T46" s="18">
        <v>40</v>
      </c>
      <c r="U46" s="138"/>
      <c r="V46" s="131"/>
      <c r="W46" s="105"/>
      <c r="X46" s="167"/>
      <c r="Y46" s="156">
        <f t="shared" si="13"/>
        <v>-3157049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1657901.8026829259</v>
      </c>
      <c r="P47" s="7">
        <f t="shared" si="5"/>
        <v>67973973.909999967</v>
      </c>
      <c r="Q47" s="164">
        <f t="shared" si="17"/>
        <v>3241238.51</v>
      </c>
      <c r="R47" s="29">
        <f t="shared" si="1"/>
        <v>1122.1084576723918</v>
      </c>
      <c r="S47" s="5">
        <f>SUM($Q$7:$Q47)/T47-1</f>
        <v>1820104.8026829264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-3157049</v>
      </c>
      <c r="Z47" s="217">
        <f>AVERAGE(Y47:Y55)</f>
        <v>-3157049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1691738.2242857136</v>
      </c>
      <c r="P48" s="7">
        <f t="shared" si="5"/>
        <v>71053005.419999972</v>
      </c>
      <c r="Q48" s="164">
        <f t="shared" si="17"/>
        <v>3241235.51</v>
      </c>
      <c r="R48" s="29">
        <f t="shared" si="1"/>
        <v>1142.9688690079863</v>
      </c>
      <c r="S48" s="5">
        <f>SUM($Q$7:$Q48)/T48-1</f>
        <v>1853941.2242857139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-3157049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1724000.7890697669</v>
      </c>
      <c r="P49" s="7">
        <f t="shared" si="5"/>
        <v>74132033.929999977</v>
      </c>
      <c r="Q49" s="164">
        <f t="shared" ref="Q49:Q62" si="23">Q48+N49-3</f>
        <v>3241232.51</v>
      </c>
      <c r="R49" s="29">
        <f t="shared" si="1"/>
        <v>1162.8589856413944</v>
      </c>
      <c r="S49" s="5">
        <f>SUM($Q$7:$Q49)/T49-1</f>
        <v>1886203.7890697673</v>
      </c>
      <c r="T49" s="18">
        <v>43</v>
      </c>
      <c r="U49" s="138"/>
      <c r="V49" s="131"/>
      <c r="W49" s="105"/>
      <c r="X49" s="167"/>
      <c r="Y49" s="156">
        <f t="shared" ref="Y49:Y62" si="24">Y48-K49-L49</f>
        <v>-3157049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1754796.805454545</v>
      </c>
      <c r="P50" s="7">
        <f t="shared" si="5"/>
        <v>77211059.439999983</v>
      </c>
      <c r="Q50" s="164">
        <f t="shared" si="23"/>
        <v>3241229.51</v>
      </c>
      <c r="R50" s="29">
        <f t="shared" si="1"/>
        <v>1181.8449640295833</v>
      </c>
      <c r="S50" s="5">
        <f>SUM($Q$7:$Q50)/T50-1</f>
        <v>1916999.8054545454</v>
      </c>
      <c r="T50" s="18">
        <v>44</v>
      </c>
      <c r="U50" s="138"/>
      <c r="V50" s="131"/>
      <c r="W50" s="105"/>
      <c r="X50" s="167"/>
      <c r="Y50" s="156">
        <f t="shared" si="24"/>
        <v>-3157049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1784224.043333333</v>
      </c>
      <c r="P51" s="7">
        <f t="shared" si="5"/>
        <v>80290081.949999988</v>
      </c>
      <c r="Q51" s="164">
        <f t="shared" si="23"/>
        <v>3241226.51</v>
      </c>
      <c r="R51" s="29">
        <f t="shared" si="1"/>
        <v>1199.987080055568</v>
      </c>
      <c r="S51" s="5">
        <f>SUM($Q$7:$Q51)/T51-1</f>
        <v>1946427.0433333335</v>
      </c>
      <c r="T51" s="18">
        <v>45</v>
      </c>
      <c r="U51" s="138"/>
      <c r="V51" s="131"/>
      <c r="W51" s="105"/>
      <c r="X51" s="167"/>
      <c r="Y51" s="156">
        <f t="shared" si="24"/>
        <v>-3157049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1812371.770869565</v>
      </c>
      <c r="P52" s="7">
        <f t="shared" si="5"/>
        <v>83369101.459999993</v>
      </c>
      <c r="Q52" s="164">
        <f t="shared" si="23"/>
        <v>3241223.51</v>
      </c>
      <c r="R52" s="29">
        <f t="shared" si="1"/>
        <v>1217.3403682212311</v>
      </c>
      <c r="S52" s="5">
        <f>SUM($Q$7:$Q52)/T52-1</f>
        <v>1974574.7708695654</v>
      </c>
      <c r="T52" s="18">
        <v>46</v>
      </c>
      <c r="U52" s="138"/>
      <c r="V52" s="131"/>
      <c r="W52" s="105"/>
      <c r="X52" s="167"/>
      <c r="Y52" s="156">
        <f t="shared" si="24"/>
        <v>-3157049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1839321.6589361702</v>
      </c>
      <c r="P53" s="7">
        <f t="shared" si="5"/>
        <v>86448117.969999999</v>
      </c>
      <c r="Q53" s="164">
        <f t="shared" si="23"/>
        <v>3241220.51</v>
      </c>
      <c r="R53" s="29">
        <f t="shared" si="1"/>
        <v>1233.9551792410609</v>
      </c>
      <c r="S53" s="5">
        <f>SUM($Q$7:$Q53)/T53-1</f>
        <v>2001524.6589361704</v>
      </c>
      <c r="T53" s="18">
        <v>47</v>
      </c>
      <c r="U53" s="138"/>
      <c r="V53" s="131"/>
      <c r="W53" s="105"/>
      <c r="X53" s="167"/>
      <c r="Y53" s="156">
        <f t="shared" si="24"/>
        <v>-3157049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1865148.5725</v>
      </c>
      <c r="P54" s="7">
        <f t="shared" si="5"/>
        <v>89527131.480000004</v>
      </c>
      <c r="Q54" s="164">
        <f t="shared" si="23"/>
        <v>3241217.51</v>
      </c>
      <c r="R54" s="29">
        <f t="shared" si="1"/>
        <v>1249.8776679366727</v>
      </c>
      <c r="S54" s="5">
        <f>SUM($Q$7:$Q54)/T54-1</f>
        <v>2027351.5725000005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-3157049</v>
      </c>
      <c r="Z54" s="217">
        <f>AVERAGE(Y54:Y62)</f>
        <v>-3157049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1889921.265102041</v>
      </c>
      <c r="P55" s="7">
        <f t="shared" si="5"/>
        <v>92606141.99000001</v>
      </c>
      <c r="Q55" s="164">
        <f t="shared" si="23"/>
        <v>3241214.51</v>
      </c>
      <c r="R55" s="29">
        <f t="shared" si="1"/>
        <v>1265.1502213891404</v>
      </c>
      <c r="S55" s="5">
        <f>SUM($Q$7:$Q55)/T55-1</f>
        <v>2052124.2651020414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-3157049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1913702.9900000002</v>
      </c>
      <c r="P56" s="7">
        <f t="shared" si="5"/>
        <v>95685149.500000015</v>
      </c>
      <c r="Q56" s="164">
        <f t="shared" si="23"/>
        <v>3241211.51</v>
      </c>
      <c r="R56" s="29">
        <f t="shared" si="1"/>
        <v>1279.8118357130531</v>
      </c>
      <c r="S56" s="5">
        <f>SUM($Q$7:$Q56)/T56-1</f>
        <v>2075905.9900000007</v>
      </c>
      <c r="T56" s="18">
        <v>50</v>
      </c>
      <c r="U56" s="138"/>
      <c r="V56" s="131"/>
      <c r="W56" s="105"/>
      <c r="X56" s="167"/>
      <c r="Y56" s="156">
        <f t="shared" si="24"/>
        <v>-3157049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1936552.0394117651</v>
      </c>
      <c r="P57" s="7">
        <f t="shared" si="5"/>
        <v>98764154.01000002</v>
      </c>
      <c r="Q57" s="164">
        <f t="shared" si="23"/>
        <v>3241208.51</v>
      </c>
      <c r="R57" s="29">
        <f t="shared" si="1"/>
        <v>1293.8984485042079</v>
      </c>
      <c r="S57" s="5">
        <f>SUM($Q$7:$Q57)/T57-1</f>
        <v>2098755.0394117655</v>
      </c>
      <c r="T57" s="18">
        <v>51</v>
      </c>
      <c r="U57" s="138"/>
      <c r="V57" s="131"/>
      <c r="W57" s="105"/>
      <c r="X57" s="167"/>
      <c r="Y57" s="156">
        <f t="shared" si="24"/>
        <v>-3157049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1958522.221538462</v>
      </c>
      <c r="P58" s="7">
        <f t="shared" si="5"/>
        <v>101843155.52000003</v>
      </c>
      <c r="Q58" s="164">
        <f t="shared" si="23"/>
        <v>3241205.51</v>
      </c>
      <c r="R58" s="29">
        <f t="shared" si="1"/>
        <v>1307.4432329279564</v>
      </c>
      <c r="S58" s="5">
        <f>SUM($Q$7:$Q58)/T58-1</f>
        <v>2120725.2215384622</v>
      </c>
      <c r="T58" s="18">
        <v>52</v>
      </c>
      <c r="U58" s="138"/>
      <c r="V58" s="131"/>
      <c r="W58" s="105"/>
      <c r="X58" s="167"/>
      <c r="Y58" s="156">
        <f t="shared" si="24"/>
        <v>-3157049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1979663.2835849063</v>
      </c>
      <c r="P59" s="7">
        <f t="shared" si="5"/>
        <v>104922154.03000003</v>
      </c>
      <c r="Q59" s="164">
        <f t="shared" si="23"/>
        <v>3241202.51</v>
      </c>
      <c r="R59" s="29">
        <f t="shared" si="1"/>
        <v>1320.4768585145291</v>
      </c>
      <c r="S59" s="5">
        <f>SUM($Q$7:$Q59)/T59-1</f>
        <v>2141866.2835849067</v>
      </c>
      <c r="T59" s="18">
        <v>53</v>
      </c>
      <c r="U59" s="138"/>
      <c r="V59" s="131"/>
      <c r="W59" s="105"/>
      <c r="X59" s="167"/>
      <c r="Y59" s="156">
        <f t="shared" si="24"/>
        <v>-3157049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2000021.2877777785</v>
      </c>
      <c r="P60" s="7">
        <f t="shared" si="5"/>
        <v>108001149.54000004</v>
      </c>
      <c r="Q60" s="164">
        <f t="shared" si="23"/>
        <v>3241199.51</v>
      </c>
      <c r="R60" s="29">
        <f t="shared" si="1"/>
        <v>1333.027722977102</v>
      </c>
      <c r="S60" s="5">
        <f>SUM($Q$7:$Q60)/T60-1</f>
        <v>2162224.2877777787</v>
      </c>
      <c r="T60" s="18">
        <v>54</v>
      </c>
      <c r="U60" s="138"/>
      <c r="V60" s="131"/>
      <c r="W60" s="105"/>
      <c r="X60" s="167"/>
      <c r="Y60" s="156">
        <f t="shared" si="24"/>
        <v>-3157049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2019638.9463636372</v>
      </c>
      <c r="P61" s="7">
        <f t="shared" si="5"/>
        <v>111080142.05000004</v>
      </c>
      <c r="Q61" s="164">
        <f t="shared" si="23"/>
        <v>3241196.51</v>
      </c>
      <c r="R61" s="29">
        <f t="shared" si="1"/>
        <v>1345.1221587406212</v>
      </c>
      <c r="S61" s="5">
        <f>SUM($Q$7:$Q61)/T61-1</f>
        <v>2181841.9463636372</v>
      </c>
      <c r="T61" s="18">
        <v>55</v>
      </c>
      <c r="U61" s="138"/>
      <c r="V61" s="131"/>
      <c r="W61" s="105"/>
      <c r="X61" s="167"/>
      <c r="Y61" s="156">
        <f t="shared" si="24"/>
        <v>-3157049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2038555.9207142866</v>
      </c>
      <c r="P62" s="7">
        <f t="shared" si="5"/>
        <v>114159131.56000005</v>
      </c>
      <c r="Q62" s="164">
        <f t="shared" si="23"/>
        <v>3241193.51</v>
      </c>
      <c r="R62" s="29">
        <f t="shared" si="1"/>
        <v>1356.7846173425357</v>
      </c>
      <c r="S62" s="5">
        <f>SUM($Q$7:$Q62)/T62-1</f>
        <v>2200758.9207142866</v>
      </c>
      <c r="T62" s="18">
        <v>56</v>
      </c>
      <c r="U62" s="138"/>
      <c r="V62" s="131"/>
      <c r="W62" s="105"/>
      <c r="X62" s="167"/>
      <c r="Y62" s="156">
        <f t="shared" si="24"/>
        <v>-3157049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2024-08-12T10:00:05Z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