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B61CA7D-4A60-44B0-ACD1-1120C8C04AB9}" xr6:coauthVersionLast="47" xr6:coauthVersionMax="47" xr10:uidLastSave="{00000000-0000-0000-0000-000000000000}"/>
  <bookViews>
    <workbookView xWindow="-120" yWindow="300" windowWidth="38640" windowHeight="208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7" i="142" l="1"/>
  <c r="Q27" i="142"/>
  <c r="S26" i="142"/>
  <c r="Q26" i="142"/>
  <c r="D28" i="142"/>
  <c r="S22" i="142" l="1"/>
  <c r="Q22" i="142"/>
  <c r="I22" i="142"/>
  <c r="Y21" i="142"/>
  <c r="S21" i="142"/>
  <c r="Q21" i="142"/>
  <c r="D21" i="142"/>
  <c r="G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15" i="142" l="1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S25" i="142"/>
  <c r="R25" i="142" s="1"/>
  <c r="P26" i="142" l="1"/>
  <c r="O26" i="142" s="1"/>
  <c r="R26" i="142"/>
  <c r="Q28" i="142" l="1"/>
  <c r="P27" i="142"/>
  <c r="O27" i="142" s="1"/>
  <c r="R27" i="142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<sst xmlns="http://schemas.openxmlformats.org/spreadsheetml/2006/main" count="1881" uniqueCount="394">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</sst>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28" sqref="W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19154.971538461548</v>
      </c>
      <c r="P19" s="7">
        <f t="shared" si="5"/>
        <v>249014.63000000012</v>
      </c>
      <c r="Q19" s="164">
        <f>Q18+N19-1</f>
        <v>159499.51</v>
      </c>
      <c r="R19" s="29">
        <f t="shared" si="1"/>
        <v>111.80918567881281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17214.295714285723</v>
      </c>
      <c r="P20" s="7">
        <f t="shared" si="5"/>
        <v>241000.14000000013</v>
      </c>
      <c r="Q20" s="164">
        <f t="shared" si="9"/>
        <v>154189.51</v>
      </c>
      <c r="R20" s="29">
        <f t="shared" si="1"/>
        <v>110.61336077672912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1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15671.576666666677</v>
      </c>
      <c r="P21" s="7">
        <f t="shared" si="5"/>
        <v>235073.65000000014</v>
      </c>
      <c r="Q21" s="164">
        <f>Q20+N21</f>
        <v>156277.51</v>
      </c>
      <c r="R21" s="29">
        <f t="shared" si="1"/>
        <v>109.66164623971457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ref="G22:G23" si="12">D22+E22+F22-E21-F21</f>
        <v>-78</v>
      </c>
      <c r="H22" s="132">
        <v>300</v>
      </c>
      <c r="I22" s="63">
        <f>1000-1800</f>
        <v>-800</v>
      </c>
      <c r="J22" s="63">
        <v>-100</v>
      </c>
      <c r="K22" s="170">
        <f t="shared" si="11"/>
        <v>-600</v>
      </c>
      <c r="L22" s="171">
        <v>7</v>
      </c>
      <c r="M22" s="153"/>
      <c r="N22" s="149">
        <f t="shared" si="10"/>
        <v>-671</v>
      </c>
      <c r="O22" s="67">
        <f t="shared" si="3"/>
        <v>14279.822500000009</v>
      </c>
      <c r="P22" s="7">
        <f t="shared" si="5"/>
        <v>228477.16000000015</v>
      </c>
      <c r="Q22" s="164">
        <f>Q21+N22+1</f>
        <v>155607.51</v>
      </c>
      <c r="R22" s="29">
        <f t="shared" si="1"/>
        <v>108.803619207911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2"/>
        <v>117</v>
      </c>
      <c r="H23" s="132">
        <v>300</v>
      </c>
      <c r="I23" s="63">
        <v>1000</v>
      </c>
      <c r="J23" s="63">
        <v>-100</v>
      </c>
      <c r="K23" s="170">
        <f t="shared" si="11"/>
        <v>1200</v>
      </c>
      <c r="L23" s="171">
        <v>39</v>
      </c>
      <c r="M23" s="153"/>
      <c r="N23" s="149">
        <f t="shared" si="10"/>
        <v>1356</v>
      </c>
      <c r="O23" s="67">
        <f t="shared" si="3"/>
        <v>13131.568823529422</v>
      </c>
      <c r="P23" s="7">
        <f t="shared" si="5"/>
        <v>223236.67000000016</v>
      </c>
      <c r="Q23" s="164">
        <f>Q22+N23</f>
        <v>156963.51</v>
      </c>
      <c r="R23" s="29">
        <f t="shared" si="1"/>
        <v>108.09571208079292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12110.898888888898</v>
      </c>
      <c r="P24" s="7">
        <f t="shared" si="5"/>
        <v>217996.18000000017</v>
      </c>
      <c r="Q24" s="164">
        <f t="shared" ref="Q24:Q25" si="14">Q23+N24</f>
        <v>156963.51</v>
      </c>
      <c r="R24" s="29">
        <f t="shared" si="1"/>
        <v>107.46646130113243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11197.667894736851</v>
      </c>
      <c r="P25" s="7">
        <f t="shared" si="5"/>
        <v>212755.69000000018</v>
      </c>
      <c r="Q25" s="164">
        <f t="shared" si="14"/>
        <v>156963.51</v>
      </c>
      <c r="R25" s="29">
        <f t="shared" si="1"/>
        <v>106.90344744564671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2650</v>
      </c>
      <c r="J26" s="63">
        <v>600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11747.660000000009</v>
      </c>
      <c r="P26" s="7">
        <f t="shared" si="5"/>
        <v>234953.20000000019</v>
      </c>
      <c r="Q26" s="164">
        <f>Q25+N26</f>
        <v>184401.51</v>
      </c>
      <c r="R26" s="29">
        <f t="shared" si="1"/>
        <v>107.2425217627185</v>
      </c>
      <c r="S26" s="5">
        <f>SUM($Q$7:$Q26)/T26</f>
        <v>173951.65999999992</v>
      </c>
      <c r="T26" s="18">
        <v>20</v>
      </c>
      <c r="U26" s="138">
        <f>B26</f>
        <v>45516</v>
      </c>
      <c r="V26" s="131"/>
      <c r="W26" s="105">
        <v>-3160640</v>
      </c>
      <c r="X26" s="167">
        <f>AVERAGE(W26:W34)</f>
        <v>-3164568.5</v>
      </c>
      <c r="Y26" s="156">
        <f t="shared" si="13"/>
        <v>-3160640</v>
      </c>
      <c r="Z26" s="217">
        <f>AVERAGE(Y26:Y34)</f>
        <v>-3167624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6800</v>
      </c>
      <c r="J27" s="63">
        <v>800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10834.605238095248</v>
      </c>
      <c r="P27" s="7">
        <f t="shared" si="5"/>
        <v>227526.7100000002</v>
      </c>
      <c r="Q27" s="164">
        <f>Q26+N27</f>
        <v>154777.51</v>
      </c>
      <c r="R27" s="29">
        <f t="shared" si="1"/>
        <v>106.67961655575395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/>
      <c r="F28" s="23"/>
      <c r="G28" s="26">
        <f>D28+E28+F28-E27-F27</f>
        <v>3100957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3100957</v>
      </c>
      <c r="O28" s="67">
        <f t="shared" si="3"/>
        <v>150957.14636363636</v>
      </c>
      <c r="P28" s="7">
        <f t="shared" si="5"/>
        <v>3321057.2199999997</v>
      </c>
      <c r="Q28" s="164">
        <f>Q27+N28</f>
        <v>3255734.51</v>
      </c>
      <c r="R28" s="29">
        <f t="shared" si="1"/>
        <v>193.065612662842</v>
      </c>
      <c r="S28" s="5">
        <f>SUM($Q$7:$Q28)/T28-1</f>
        <v>313160.14636363625</v>
      </c>
      <c r="T28" s="18">
        <v>22</v>
      </c>
      <c r="U28" s="4"/>
      <c r="V28" s="131"/>
      <c r="W28" s="105"/>
      <c r="X28" s="167"/>
      <c r="Y28" s="156">
        <f t="shared" si="13"/>
        <v>-3168497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278895.11869565217</v>
      </c>
      <c r="P29" s="7">
        <f t="shared" si="5"/>
        <v>6414587.7299999995</v>
      </c>
      <c r="Q29" s="164">
        <f>Q28+N29</f>
        <v>3255734.51</v>
      </c>
      <c r="R29" s="29">
        <f t="shared" si="1"/>
        <v>271.94034591973815</v>
      </c>
      <c r="S29" s="5">
        <f>SUM($Q$7:$Q29)/T29-1</f>
        <v>441098.11869565205</v>
      </c>
      <c r="T29" s="18">
        <v>23</v>
      </c>
      <c r="U29" s="4"/>
      <c r="V29" s="131"/>
      <c r="W29" s="105"/>
      <c r="X29" s="167"/>
      <c r="Y29" s="156">
        <f t="shared" si="13"/>
        <v>-3168497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396171.59333333327</v>
      </c>
      <c r="P30" s="7">
        <f t="shared" si="5"/>
        <v>9508118.2399999984</v>
      </c>
      <c r="Q30" s="164">
        <f>Q29+N30</f>
        <v>3255734.51</v>
      </c>
      <c r="R30" s="29">
        <f t="shared" si="1"/>
        <v>344.24280124616729</v>
      </c>
      <c r="S30" s="5">
        <f>SUM($Q$7:$Q30)/T30</f>
        <v>558375.59333333315</v>
      </c>
      <c r="T30" s="18">
        <v>24</v>
      </c>
      <c r="U30" s="4"/>
      <c r="V30" s="131"/>
      <c r="W30" s="105"/>
      <c r="X30" s="167"/>
      <c r="Y30" s="156">
        <f t="shared" si="13"/>
        <v>-3168497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504065.94999999995</v>
      </c>
      <c r="P31" s="7">
        <f t="shared" si="5"/>
        <v>12601648.749999998</v>
      </c>
      <c r="Q31" s="164">
        <f t="shared" ref="Q31:Q39" si="16">Q30+N31</f>
        <v>3255734.51</v>
      </c>
      <c r="R31" s="29">
        <f t="shared" si="1"/>
        <v>410.76049295948297</v>
      </c>
      <c r="S31" s="5">
        <f>SUM($Q$7:$Q31)/T31</f>
        <v>666269.94999999984</v>
      </c>
      <c r="T31" s="18">
        <v>25</v>
      </c>
      <c r="U31" s="4"/>
      <c r="V31" s="137"/>
      <c r="W31" s="105"/>
      <c r="X31" s="167"/>
      <c r="Y31" s="156">
        <f t="shared" si="13"/>
        <v>-3168497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603660.74076923064</v>
      </c>
      <c r="P32" s="7">
        <f t="shared" si="5"/>
        <v>15695179.259999998</v>
      </c>
      <c r="Q32" s="164">
        <f t="shared" si="16"/>
        <v>3255734.51</v>
      </c>
      <c r="R32" s="29">
        <f t="shared" si="1"/>
        <v>472.16143915638986</v>
      </c>
      <c r="S32" s="5">
        <f>SUM($Q$7:$Q32)/T32</f>
        <v>765864.74076923064</v>
      </c>
      <c r="T32" s="18">
        <v>26</v>
      </c>
      <c r="U32" s="27"/>
      <c r="V32" s="137"/>
      <c r="W32" s="105"/>
      <c r="X32" s="167"/>
      <c r="Y32" s="156">
        <f t="shared" si="13"/>
        <v>-3168497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695878.13962962944</v>
      </c>
      <c r="P33" s="7">
        <f t="shared" si="5"/>
        <v>18788709.769999996</v>
      </c>
      <c r="Q33" s="164">
        <f>Q32+N33</f>
        <v>3255734.51</v>
      </c>
      <c r="R33" s="29">
        <f t="shared" si="1"/>
        <v>529.01416711648869</v>
      </c>
      <c r="S33" s="5">
        <f>SUM($Q$7:$Q33)/T33</f>
        <v>858082.13962962944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-3168497</v>
      </c>
      <c r="Z33" s="217">
        <f>AVERAGE(Y33:Y48)</f>
        <v>-3168496.9375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781508.58142857125</v>
      </c>
      <c r="P34" s="7">
        <f t="shared" si="5"/>
        <v>21882240.279999994</v>
      </c>
      <c r="Q34" s="164">
        <f>Q33+N34</f>
        <v>3255734.51</v>
      </c>
      <c r="R34" s="29">
        <f t="shared" si="1"/>
        <v>581.80598593658056</v>
      </c>
      <c r="S34" s="5">
        <f>SUM($Q$7:$Q34)/T34</f>
        <v>943712.58142857125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-3168497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861233.47551724105</v>
      </c>
      <c r="P35" s="7">
        <f t="shared" si="5"/>
        <v>24975770.789999992</v>
      </c>
      <c r="Q35" s="164">
        <f>Q34+N35</f>
        <v>3255734.51</v>
      </c>
      <c r="R35" s="29">
        <f t="shared" si="1"/>
        <v>630.95760617323936</v>
      </c>
      <c r="S35" s="5">
        <f>SUM($Q$7:$Q35)/T35+1</f>
        <v>1023438.4755172411</v>
      </c>
      <c r="T35" s="18">
        <v>29</v>
      </c>
      <c r="U35" s="4"/>
      <c r="V35" s="131"/>
      <c r="W35" s="105"/>
      <c r="X35" s="167"/>
      <c r="Y35" s="156">
        <f>Y34-K35-L35+1</f>
        <v>-3168496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935643.37666666636</v>
      </c>
      <c r="P36" s="7">
        <f t="shared" si="5"/>
        <v>28069301.29999999</v>
      </c>
      <c r="Q36" s="164">
        <f>Q35+N36</f>
        <v>3255734.51</v>
      </c>
      <c r="R36" s="29">
        <f t="shared" si="1"/>
        <v>676.83187632035344</v>
      </c>
      <c r="S36" s="5">
        <f>SUM($Q$7:$Q36)/T36+1</f>
        <v>1097848.3766666662</v>
      </c>
      <c r="T36" s="18">
        <v>30</v>
      </c>
      <c r="U36" s="4"/>
      <c r="V36" s="136"/>
      <c r="W36" s="105"/>
      <c r="X36" s="167"/>
      <c r="Y36" s="156">
        <f>Y35-K36-L36-1</f>
        <v>-3168497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1005252.6390322576</v>
      </c>
      <c r="P37" s="7">
        <f t="shared" si="5"/>
        <v>31162831.809999987</v>
      </c>
      <c r="Q37" s="164">
        <f>Q36+N37</f>
        <v>3255734.51</v>
      </c>
      <c r="R37" s="29">
        <f t="shared" si="1"/>
        <v>719.74651613539595</v>
      </c>
      <c r="S37" s="5">
        <f>SUM($Q$7:$Q37)/T37+1</f>
        <v>1167457.6390322577</v>
      </c>
      <c r="T37" s="18">
        <v>31</v>
      </c>
      <c r="U37" s="27"/>
      <c r="V37" s="137"/>
      <c r="W37" s="105"/>
      <c r="X37" s="167"/>
      <c r="Y37" s="156">
        <f t="shared" si="13"/>
        <v>-3168497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1070511.3224999995</v>
      </c>
      <c r="P38" s="7">
        <f t="shared" si="5"/>
        <v>34256362.319999985</v>
      </c>
      <c r="Q38" s="164">
        <f t="shared" si="16"/>
        <v>3255734.51</v>
      </c>
      <c r="R38" s="29">
        <f t="shared" si="1"/>
        <v>759.97837445439052</v>
      </c>
      <c r="S38" s="5">
        <f>SUM($Q$7:$Q38)/T38</f>
        <v>1232715.3224999995</v>
      </c>
      <c r="T38" s="18">
        <v>32</v>
      </c>
      <c r="U38" s="27"/>
      <c r="V38" s="137"/>
      <c r="W38" s="105"/>
      <c r="X38" s="167"/>
      <c r="Y38" s="156">
        <f t="shared" si="13"/>
        <v>-3168497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1131814.9342424236</v>
      </c>
      <c r="P39" s="7">
        <f t="shared" si="5"/>
        <v>37349892.829999983</v>
      </c>
      <c r="Q39" s="164">
        <f t="shared" si="16"/>
        <v>3255734.51</v>
      </c>
      <c r="R39" s="29">
        <f t="shared" si="1"/>
        <v>797.77251747331979</v>
      </c>
      <c r="S39" s="5">
        <f>SUM($Q$7:$Q39)/T39</f>
        <v>1294018.9342424236</v>
      </c>
      <c r="T39" s="18">
        <v>33</v>
      </c>
      <c r="U39" s="27"/>
      <c r="V39" s="137"/>
      <c r="W39" s="105"/>
      <c r="X39" s="167"/>
      <c r="Y39" s="156">
        <f t="shared" si="13"/>
        <v>-3168497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1189512.4511764701</v>
      </c>
      <c r="P40" s="7">
        <f t="shared" si="5"/>
        <v>40443423.339999981</v>
      </c>
      <c r="Q40" s="164">
        <f>Q39+N40</f>
        <v>3255734.51</v>
      </c>
      <c r="R40" s="29">
        <f t="shared" si="1"/>
        <v>833.34285910117512</v>
      </c>
      <c r="S40" s="5">
        <f>SUM($Q$7:$Q40)/T40-1</f>
        <v>1351715.4511764701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-3168497</v>
      </c>
      <c r="Z40" s="217">
        <f>AVERAGE(Y40:Y48)</f>
        <v>-3168497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1243912.9671428564</v>
      </c>
      <c r="P41" s="7">
        <f t="shared" si="5"/>
        <v>43536953.849999979</v>
      </c>
      <c r="Q41" s="164">
        <f>Q40+N41</f>
        <v>3255734.51</v>
      </c>
      <c r="R41" s="29">
        <f t="shared" si="1"/>
        <v>866.88119105746853</v>
      </c>
      <c r="S41" s="5">
        <f>SUM($Q$7:$Q41)/T41-1</f>
        <v>1406115.9671428564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-3168497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1295258.7322222216</v>
      </c>
      <c r="P42" s="7">
        <f t="shared" si="5"/>
        <v>46629314.359999977</v>
      </c>
      <c r="Q42" s="164">
        <f>Q41+N42</f>
        <v>3254564.51</v>
      </c>
      <c r="R42" s="29">
        <f t="shared" si="1"/>
        <v>898.53624585227351</v>
      </c>
      <c r="S42" s="5">
        <f>SUM($Q$7:$Q42)/T42-1</f>
        <v>1457461.7322222216</v>
      </c>
      <c r="T42" s="18">
        <v>36</v>
      </c>
      <c r="U42" s="138"/>
      <c r="V42" s="131"/>
      <c r="W42" s="105"/>
      <c r="X42" s="167"/>
      <c r="Y42" s="156">
        <f t="shared" si="13"/>
        <v>-3168497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1343829.0775675669</v>
      </c>
      <c r="P43" s="7">
        <f t="shared" si="5"/>
        <v>49721675.869999975</v>
      </c>
      <c r="Q43" s="164">
        <f>Q42+N43+1</f>
        <v>3254565.51</v>
      </c>
      <c r="R43" s="29">
        <f t="shared" si="1"/>
        <v>928.48023326648354</v>
      </c>
      <c r="S43" s="5">
        <f>SUM($Q$7:$Q43)/T43-1</f>
        <v>1506032.0775675669</v>
      </c>
      <c r="T43" s="18">
        <v>37</v>
      </c>
      <c r="U43" s="138"/>
      <c r="V43" s="131"/>
      <c r="W43" s="105"/>
      <c r="X43" s="167"/>
      <c r="Y43" s="156">
        <f t="shared" si="13"/>
        <v>-3168497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1389843.0099999993</v>
      </c>
      <c r="P44" s="7">
        <f t="shared" si="5"/>
        <v>52814034.379999973</v>
      </c>
      <c r="Q44" s="164">
        <f t="shared" ref="Q44:Q48" si="17">Q43+N44-3</f>
        <v>3254562.51</v>
      </c>
      <c r="R44" s="29">
        <f t="shared" si="1"/>
        <v>956.84817267145036</v>
      </c>
      <c r="S44" s="5">
        <f>SUM($Q$7:$Q44)/T44-1</f>
        <v>1552046.0099999993</v>
      </c>
      <c r="T44" s="18">
        <v>38</v>
      </c>
      <c r="U44" s="138"/>
      <c r="V44" s="131"/>
      <c r="W44" s="105"/>
      <c r="X44" s="167"/>
      <c r="Y44" s="156">
        <f t="shared" si="13"/>
        <v>-3168497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1433497.1766666658</v>
      </c>
      <c r="P45" s="7">
        <f t="shared" si="5"/>
        <v>55906389.889999971</v>
      </c>
      <c r="Q45" s="164">
        <f t="shared" si="17"/>
        <v>3254559.51</v>
      </c>
      <c r="R45" s="29">
        <f t="shared" si="1"/>
        <v>983.76129852942336</v>
      </c>
      <c r="S45" s="5">
        <f>SUM($Q$7:$Q45)/T45-1</f>
        <v>1595700.1766666658</v>
      </c>
      <c r="T45" s="18">
        <v>39</v>
      </c>
      <c r="U45" s="138"/>
      <c r="V45" s="131"/>
      <c r="W45" s="105"/>
      <c r="X45" s="167"/>
      <c r="Y45" s="156">
        <f t="shared" si="13"/>
        <v>-3168497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1474968.5599999991</v>
      </c>
      <c r="P46" s="7">
        <f t="shared" si="5"/>
        <v>58998742.399999969</v>
      </c>
      <c r="Q46" s="164">
        <f t="shared" si="17"/>
        <v>3254556.51</v>
      </c>
      <c r="R46" s="29">
        <f t="shared" si="1"/>
        <v>1009.3287218564271</v>
      </c>
      <c r="S46" s="5">
        <f>SUM($Q$7:$Q46)/T46-1</f>
        <v>1637171.5599999991</v>
      </c>
      <c r="T46" s="18">
        <v>40</v>
      </c>
      <c r="U46" s="138"/>
      <c r="V46" s="131"/>
      <c r="W46" s="105"/>
      <c r="X46" s="167"/>
      <c r="Y46" s="156">
        <f t="shared" si="13"/>
        <v>-3168497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1514416.8758536577</v>
      </c>
      <c r="P47" s="7">
        <f t="shared" si="5"/>
        <v>62091091.909999967</v>
      </c>
      <c r="Q47" s="164">
        <f t="shared" si="17"/>
        <v>3254553.51</v>
      </c>
      <c r="R47" s="29">
        <f t="shared" si="1"/>
        <v>1033.6489086913134</v>
      </c>
      <c r="S47" s="5">
        <f>SUM($Q$7:$Q47)/T47-1</f>
        <v>1676619.8758536577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-3168497</v>
      </c>
      <c r="Z47" s="217">
        <f>AVERAGE(Y47:Y55)</f>
        <v>-3168497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1551986.6290476182</v>
      </c>
      <c r="P48" s="7">
        <f t="shared" si="5"/>
        <v>65183438.419999965</v>
      </c>
      <c r="Q48" s="164">
        <f t="shared" si="17"/>
        <v>3254550.51</v>
      </c>
      <c r="R48" s="29">
        <f t="shared" si="1"/>
        <v>1056.8109473549471</v>
      </c>
      <c r="S48" s="5">
        <f>SUM($Q$7:$Q48)/T48-1</f>
        <v>1714189.6290476185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-3168497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1587808.8820930223</v>
      </c>
      <c r="P49" s="7">
        <f t="shared" si="5"/>
        <v>68275781.929999962</v>
      </c>
      <c r="Q49" s="164">
        <f t="shared" ref="Q49:Q62" si="23">Q48+N49-3</f>
        <v>3254547.51</v>
      </c>
      <c r="R49" s="29">
        <f t="shared" si="1"/>
        <v>1078.8956388825325</v>
      </c>
      <c r="S49" s="5">
        <f>SUM($Q$7:$Q49)/T49-1</f>
        <v>1750011.8820930228</v>
      </c>
      <c r="T49" s="18">
        <v>43</v>
      </c>
      <c r="U49" s="138"/>
      <c r="V49" s="131"/>
      <c r="W49" s="105"/>
      <c r="X49" s="167"/>
      <c r="Y49" s="156">
        <f t="shared" ref="Y49:Y62" si="24">Y48-K49-L49</f>
        <v>-3168497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1622002.782727272</v>
      </c>
      <c r="P50" s="7">
        <f t="shared" si="5"/>
        <v>71368122.439999968</v>
      </c>
      <c r="Q50" s="164">
        <f t="shared" si="23"/>
        <v>3254544.51</v>
      </c>
      <c r="R50" s="29">
        <f t="shared" si="1"/>
        <v>1099.9764387606178</v>
      </c>
      <c r="S50" s="5">
        <f>SUM($Q$7:$Q50)/T50-1</f>
        <v>1784205.7827272722</v>
      </c>
      <c r="T50" s="18">
        <v>44</v>
      </c>
      <c r="U50" s="138"/>
      <c r="V50" s="131"/>
      <c r="W50" s="105"/>
      <c r="X50" s="167"/>
      <c r="Y50" s="156">
        <f t="shared" si="24"/>
        <v>-3168497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1654676.8877777772</v>
      </c>
      <c r="P51" s="7">
        <f t="shared" si="5"/>
        <v>74460459.949999973</v>
      </c>
      <c r="Q51" s="164">
        <f t="shared" si="23"/>
        <v>3254541.51</v>
      </c>
      <c r="R51" s="29">
        <f t="shared" si="1"/>
        <v>1120.1202730991699</v>
      </c>
      <c r="S51" s="5">
        <f>SUM($Q$7:$Q51)/T51-1</f>
        <v>1816879.8877777776</v>
      </c>
      <c r="T51" s="18">
        <v>45</v>
      </c>
      <c r="U51" s="138"/>
      <c r="V51" s="131"/>
      <c r="W51" s="105"/>
      <c r="X51" s="167"/>
      <c r="Y51" s="156">
        <f t="shared" si="24"/>
        <v>-3168497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1685930.3143478257</v>
      </c>
      <c r="P52" s="7">
        <f t="shared" si="5"/>
        <v>77552794.459999979</v>
      </c>
      <c r="Q52" s="164">
        <f t="shared" si="23"/>
        <v>3254538.51</v>
      </c>
      <c r="R52" s="29">
        <f t="shared" si="1"/>
        <v>1139.3882483464192</v>
      </c>
      <c r="S52" s="5">
        <f>SUM($Q$7:$Q52)/T52-1</f>
        <v>1848133.3143478259</v>
      </c>
      <c r="T52" s="18">
        <v>46</v>
      </c>
      <c r="U52" s="138"/>
      <c r="V52" s="131"/>
      <c r="W52" s="105"/>
      <c r="X52" s="167"/>
      <c r="Y52" s="156">
        <f t="shared" si="24"/>
        <v>-3168497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1715853.7440425528</v>
      </c>
      <c r="P53" s="7">
        <f t="shared" si="5"/>
        <v>80645125.969999984</v>
      </c>
      <c r="Q53" s="164">
        <f t="shared" si="23"/>
        <v>3254535.51</v>
      </c>
      <c r="R53" s="29">
        <f t="shared" si="1"/>
        <v>1157.8362704018109</v>
      </c>
      <c r="S53" s="5">
        <f>SUM($Q$7:$Q53)/T53-1</f>
        <v>1878056.7440425532</v>
      </c>
      <c r="T53" s="18">
        <v>47</v>
      </c>
      <c r="U53" s="138"/>
      <c r="V53" s="131"/>
      <c r="W53" s="105"/>
      <c r="X53" s="167"/>
      <c r="Y53" s="156">
        <f t="shared" si="24"/>
        <v>-3168497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1744530.3016666665</v>
      </c>
      <c r="P54" s="7">
        <f t="shared" si="5"/>
        <v>83737454.479999989</v>
      </c>
      <c r="Q54" s="164">
        <f t="shared" si="23"/>
        <v>3254532.51</v>
      </c>
      <c r="R54" s="29">
        <f t="shared" si="1"/>
        <v>1175.5155863398356</v>
      </c>
      <c r="S54" s="5">
        <f>SUM($Q$7:$Q54)/T54-1</f>
        <v>1906733.3016666668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-3168497</v>
      </c>
      <c r="Z54" s="217">
        <f>AVERAGE(Y54:Y62)</f>
        <v>-3168497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1772036.3263265304</v>
      </c>
      <c r="P55" s="7">
        <f t="shared" si="5"/>
        <v>86829779.989999995</v>
      </c>
      <c r="Q55" s="164">
        <f t="shared" si="23"/>
        <v>3254529.51</v>
      </c>
      <c r="R55" s="29">
        <f t="shared" si="1"/>
        <v>1192.4732598003322</v>
      </c>
      <c r="S55" s="5">
        <f>SUM($Q$7:$Q55)/T55-1</f>
        <v>1934239.3263265309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-3168497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1798442.05</v>
      </c>
      <c r="P56" s="7">
        <f t="shared" si="5"/>
        <v>89922102.5</v>
      </c>
      <c r="Q56" s="164">
        <f t="shared" si="23"/>
        <v>3254526.51</v>
      </c>
      <c r="R56" s="29">
        <f t="shared" si="1"/>
        <v>1208.7525893319525</v>
      </c>
      <c r="S56" s="5">
        <f>SUM($Q$7:$Q56)/T56-1</f>
        <v>1960645.0500000003</v>
      </c>
      <c r="T56" s="18">
        <v>50</v>
      </c>
      <c r="U56" s="138"/>
      <c r="V56" s="131"/>
      <c r="W56" s="105"/>
      <c r="X56" s="167"/>
      <c r="Y56" s="156">
        <f t="shared" si="24"/>
        <v>-3168497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1823812.1962745099</v>
      </c>
      <c r="P57" s="7">
        <f t="shared" si="5"/>
        <v>93014422.010000005</v>
      </c>
      <c r="Q57" s="164">
        <f t="shared" si="23"/>
        <v>3254523.51</v>
      </c>
      <c r="R57" s="29">
        <f t="shared" si="1"/>
        <v>1224.3934775187479</v>
      </c>
      <c r="S57" s="5">
        <f>SUM($Q$7:$Q57)/T57-1</f>
        <v>1986015.1962745101</v>
      </c>
      <c r="T57" s="18">
        <v>51</v>
      </c>
      <c r="U57" s="138"/>
      <c r="V57" s="131"/>
      <c r="W57" s="105"/>
      <c r="X57" s="167"/>
      <c r="Y57" s="156">
        <f t="shared" si="24"/>
        <v>-3168497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1848206.5100000002</v>
      </c>
      <c r="P58" s="7">
        <f t="shared" si="5"/>
        <v>96106738.520000011</v>
      </c>
      <c r="Q58" s="164">
        <f t="shared" si="23"/>
        <v>3254520.51</v>
      </c>
      <c r="R58" s="29">
        <f t="shared" si="1"/>
        <v>1239.4327575152281</v>
      </c>
      <c r="S58" s="5">
        <f>SUM($Q$7:$Q58)/T58-1</f>
        <v>2010409.5100000005</v>
      </c>
      <c r="T58" s="18">
        <v>52</v>
      </c>
      <c r="U58" s="138"/>
      <c r="V58" s="131"/>
      <c r="W58" s="105"/>
      <c r="X58" s="167"/>
      <c r="Y58" s="156">
        <f t="shared" si="24"/>
        <v>-3168497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1871680.2269811323</v>
      </c>
      <c r="P59" s="7">
        <f t="shared" si="5"/>
        <v>99199052.030000016</v>
      </c>
      <c r="Q59" s="164">
        <f t="shared" si="23"/>
        <v>3254517.51</v>
      </c>
      <c r="R59" s="29">
        <f t="shared" si="1"/>
        <v>1253.904482615184</v>
      </c>
      <c r="S59" s="5">
        <f>SUM($Q$7:$Q59)/T59-1</f>
        <v>2033883.2269811328</v>
      </c>
      <c r="T59" s="18">
        <v>53</v>
      </c>
      <c r="U59" s="138"/>
      <c r="V59" s="131"/>
      <c r="W59" s="105"/>
      <c r="X59" s="167"/>
      <c r="Y59" s="156">
        <f t="shared" si="24"/>
        <v>-3168497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1894284.4914814818</v>
      </c>
      <c r="P60" s="7">
        <f t="shared" si="5"/>
        <v>102291362.54000002</v>
      </c>
      <c r="Q60" s="164">
        <f t="shared" si="23"/>
        <v>3254514.51</v>
      </c>
      <c r="R60" s="29">
        <f t="shared" si="1"/>
        <v>1267.8401836461999</v>
      </c>
      <c r="S60" s="5">
        <f>SUM($Q$7:$Q60)/T60-1</f>
        <v>2056487.4914814821</v>
      </c>
      <c r="T60" s="18">
        <v>54</v>
      </c>
      <c r="U60" s="138"/>
      <c r="V60" s="131"/>
      <c r="W60" s="105"/>
      <c r="X60" s="167"/>
      <c r="Y60" s="156">
        <f t="shared" si="24"/>
        <v>-3168497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1916066.7281818187</v>
      </c>
      <c r="P61" s="7">
        <f t="shared" si="5"/>
        <v>105383670.05000003</v>
      </c>
      <c r="Q61" s="164">
        <f t="shared" si="23"/>
        <v>3254511.51</v>
      </c>
      <c r="R61" s="29">
        <f t="shared" si="1"/>
        <v>1281.2690982847641</v>
      </c>
      <c r="S61" s="5">
        <f>SUM($Q$7:$Q61)/T61-1</f>
        <v>2078269.728181819</v>
      </c>
      <c r="T61" s="18">
        <v>55</v>
      </c>
      <c r="U61" s="138"/>
      <c r="V61" s="131"/>
      <c r="W61" s="105"/>
      <c r="X61" s="167"/>
      <c r="Y61" s="156">
        <f t="shared" si="24"/>
        <v>-3168497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1937070.9742857148</v>
      </c>
      <c r="P62" s="7">
        <f t="shared" si="5"/>
        <v>108475974.56000003</v>
      </c>
      <c r="Q62" s="164">
        <f t="shared" si="23"/>
        <v>3254508.51</v>
      </c>
      <c r="R62" s="29">
        <f t="shared" si="1"/>
        <v>1294.2183758019009</v>
      </c>
      <c r="S62" s="5">
        <f>SUM($Q$7:$Q62)/T62-1</f>
        <v>2099273.9742857153</v>
      </c>
      <c r="T62" s="18">
        <v>56</v>
      </c>
      <c r="U62" s="138"/>
      <c r="V62" s="131"/>
      <c r="W62" s="105"/>
      <c r="X62" s="167"/>
      <c r="Y62" s="156">
        <f t="shared" si="24"/>
        <v>-3168497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2024-08-14T09:54:48Z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