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5DF7D97-95A2-4797-AF53-F342A5EAB7A2}" xr6:coauthVersionLast="47" xr6:coauthVersionMax="47" xr10:uidLastSave="{00000000-0000-0000-0000-000000000000}"/>
  <bookViews>
    <workbookView xWindow="31950" yWindow="2265" windowWidth="25275" windowHeight="12390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57" l="1"/>
  <c r="Q30" i="157" l="1"/>
  <c r="Q29" i="157" l="1"/>
  <c r="Q28" i="157" l="1"/>
  <c r="D28" i="157"/>
  <c r="Y26" i="157" l="1"/>
  <c r="Q26" i="157"/>
  <c r="Y23" i="157"/>
  <c r="S25" i="157"/>
  <c r="Y22" i="157"/>
  <c r="Y21" i="157"/>
  <c r="Q20" i="157"/>
  <c r="D21" i="157"/>
  <c r="Q16" i="157"/>
  <c r="Q15" i="157"/>
  <c r="G13" i="157" l="1"/>
  <c r="D14" i="157" l="1"/>
  <c r="D257" i="2" l="1"/>
  <c r="E257" i="2"/>
  <c r="D7" i="157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N37" i="157" s="1"/>
  <c r="G37" i="157"/>
  <c r="K36" i="157"/>
  <c r="G36" i="157"/>
  <c r="N36" i="157" s="1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30" i="157" l="1"/>
  <c r="N28" i="157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Q23" i="157" s="1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Y24" i="157" s="1"/>
  <c r="Y25" i="157" s="1"/>
  <c r="D21" i="119"/>
  <c r="Y27" i="157" l="1"/>
  <c r="Y28" i="157" s="1"/>
  <c r="Y29" i="157" s="1"/>
  <c r="Y30" i="157" s="1"/>
  <c r="Y31" i="157" s="1"/>
  <c r="Y32" i="157" s="1"/>
  <c r="Y33" i="157" s="1"/>
  <c r="Z19" i="157"/>
  <c r="Z12" i="157"/>
  <c r="D14" i="119"/>
  <c r="Y34" i="157" l="1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7" i="157" s="1"/>
  <c r="Y48" i="157" s="1"/>
  <c r="D49" i="118"/>
  <c r="Z40" i="157" l="1"/>
  <c r="D42" i="118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Q8" i="157" s="1"/>
  <c r="Q9" i="157" s="1"/>
  <c r="S47" i="156"/>
  <c r="R47" i="156" s="1"/>
  <c r="S7" i="157" l="1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S14" i="157" s="1"/>
  <c r="R14" i="157" s="1"/>
  <c r="P13" i="157"/>
  <c r="O13" i="157" s="1"/>
  <c r="S13" i="157"/>
  <c r="R13" i="157" s="1"/>
  <c r="P14" i="157" l="1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R25" i="157"/>
  <c r="P26" i="157" l="1"/>
  <c r="O26" i="157" s="1"/>
  <c r="Q27" i="157"/>
  <c r="S27" i="157" s="1"/>
  <c r="S26" i="157"/>
  <c r="R26" i="157" s="1"/>
  <c r="P27" i="157" l="1"/>
  <c r="O27" i="157" s="1"/>
  <c r="R27" i="157"/>
  <c r="P28" i="157" l="1"/>
  <c r="O28" i="157" s="1"/>
  <c r="S28" i="157"/>
  <c r="R28" i="157" s="1"/>
  <c r="P29" i="157" l="1"/>
  <c r="O29" i="157" s="1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<sst xmlns="http://schemas.openxmlformats.org/spreadsheetml/2006/main" count="2345" uniqueCount="409">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</sst>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Normal="100" workbookViewId="0">
      <pane xSplit="2" ySplit="6" topLeftCell="I16" activePane="bottomRight" state="frozen"/>
      <selection pane="topRight" activeCell="C1" sqref="C1"/>
      <selection pane="bottomLeft" activeCell="A7" sqref="A7"/>
      <selection pane="bottomRight" activeCell="X34" sqref="X3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-7800</v>
      </c>
      <c r="J12" s="61">
        <v>-300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2900</v>
      </c>
      <c r="J13" s="61">
        <v>-300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900</v>
      </c>
      <c r="J14" s="61">
        <v>-300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-5800</v>
      </c>
      <c r="J15" s="61">
        <v>-300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-10800</v>
      </c>
      <c r="J16" s="61">
        <v>-300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-12300</v>
      </c>
      <c r="J19" s="61">
        <v>-400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15950</v>
      </c>
      <c r="J20" s="61">
        <v>-400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6600</v>
      </c>
      <c r="J21" s="61">
        <v>-400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19000</v>
      </c>
      <c r="J22" s="61">
        <v>-400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-3450</v>
      </c>
      <c r="J23" s="61">
        <v>-400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3750</v>
      </c>
      <c r="J26" s="61">
        <v>-300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-2336055.3333333335</v>
      </c>
      <c r="Y26" s="178">
        <f>Y25-K26-L26</f>
        <v>-2346983</v>
      </c>
      <c r="Z26" s="213">
        <f>AVERAGE(Y26:Y34)</f>
        <v>-2336055.3333333335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-1700</v>
      </c>
      <c r="J27" s="61">
        <v>-300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-21400</v>
      </c>
      <c r="J28" s="61">
        <v>-300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>
        <v>152</v>
      </c>
      <c r="F29" s="21">
        <v>-2036092</v>
      </c>
      <c r="G29" s="24">
        <f>D29+E29+F29-E28-F28</f>
        <v>-19303</v>
      </c>
      <c r="H29" s="129">
        <v>200</v>
      </c>
      <c r="I29" s="61">
        <v>15500</v>
      </c>
      <c r="J29" s="61">
        <v>-300</v>
      </c>
      <c r="K29" s="167">
        <f t="shared" si="8"/>
        <v>15400</v>
      </c>
      <c r="L29" s="168">
        <v>-9</v>
      </c>
      <c r="M29" s="150"/>
      <c r="N29" s="146">
        <f>L29+K29+G29+M29</f>
        <v>-3912</v>
      </c>
      <c r="O29" s="65">
        <f t="shared" si="3"/>
        <v>151167.90130434776</v>
      </c>
      <c r="P29" s="5">
        <f t="shared" si="6"/>
        <v>3476861.7299999986</v>
      </c>
      <c r="Q29" s="161">
        <f>Q28+N29</f>
        <v>329302.51</v>
      </c>
      <c r="R29" s="27">
        <f t="shared" si="1"/>
        <v>186.94706221275936</v>
      </c>
      <c r="S29" s="4">
        <f>SUM($Q$7:$Q29)/T29</f>
        <v>325029.90130434767</v>
      </c>
      <c r="T29" s="16">
        <v>23</v>
      </c>
      <c r="V29" s="128"/>
      <c r="W29" s="102">
        <v>-2339108</v>
      </c>
      <c r="X29" s="213"/>
      <c r="Y29" s="178">
        <f>Y28-K29-L29</f>
        <v>-2339108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>
        <v>150</v>
      </c>
      <c r="F30" s="21">
        <v>-2037559</v>
      </c>
      <c r="G30" s="24">
        <f>D30+E30+F30-E29-F29</f>
        <v>-1469</v>
      </c>
      <c r="H30" s="129">
        <v>200</v>
      </c>
      <c r="I30" s="61">
        <v>2100</v>
      </c>
      <c r="J30" s="23">
        <v>-300</v>
      </c>
      <c r="K30" s="167">
        <f t="shared" si="8"/>
        <v>2000</v>
      </c>
      <c r="L30" s="168">
        <v>-36</v>
      </c>
      <c r="M30" s="150"/>
      <c r="N30" s="146">
        <f>L30+K30+G30+M30</f>
        <v>495</v>
      </c>
      <c r="O30" s="65">
        <f t="shared" si="3"/>
        <v>151366.55166666661</v>
      </c>
      <c r="P30" s="5">
        <f t="shared" si="6"/>
        <v>3632797.2399999984</v>
      </c>
      <c r="Q30" s="161">
        <f>Q29+N30</f>
        <v>329797.51</v>
      </c>
      <c r="R30" s="27">
        <f t="shared" si="1"/>
        <v>187.06131970566688</v>
      </c>
      <c r="S30" s="4">
        <f>SUM($Q$7:$Q30)/T30</f>
        <v>325228.55166666652</v>
      </c>
      <c r="T30" s="16">
        <v>24</v>
      </c>
      <c r="V30" s="128"/>
      <c r="W30" s="102">
        <v>-2341072</v>
      </c>
      <c r="X30" s="213"/>
      <c r="Y30" s="178">
        <f t="shared" si="13"/>
        <v>-2341072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151549.30999999994</v>
      </c>
      <c r="P31" s="5">
        <f t="shared" si="6"/>
        <v>3788732.7499999981</v>
      </c>
      <c r="Q31" s="161">
        <f t="shared" ref="Q31:Q39" si="15">Q30+N31</f>
        <v>329797.51</v>
      </c>
      <c r="R31" s="27">
        <f t="shared" si="1"/>
        <v>187.16643659914175</v>
      </c>
      <c r="S31" s="4">
        <f>SUM($Q$7:$Q31)/T31</f>
        <v>325411.30999999982</v>
      </c>
      <c r="T31" s="16">
        <v>25</v>
      </c>
      <c r="V31" s="134"/>
      <c r="W31" s="102">
        <v>-2341072</v>
      </c>
      <c r="X31" s="213"/>
      <c r="Y31" s="178">
        <f t="shared" si="13"/>
        <v>-2341072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151718.00999999992</v>
      </c>
      <c r="P32" s="5">
        <f t="shared" si="6"/>
        <v>3944668.2599999979</v>
      </c>
      <c r="Q32" s="161">
        <f t="shared" si="15"/>
        <v>329797.51</v>
      </c>
      <c r="R32" s="27">
        <f t="shared" si="1"/>
        <v>187.26346757773399</v>
      </c>
      <c r="S32" s="4">
        <f>SUM($Q$7:$Q32)/T32</f>
        <v>325580.00999999983</v>
      </c>
      <c r="T32" s="16">
        <v>26</v>
      </c>
      <c r="U32" s="25"/>
      <c r="V32" s="134"/>
      <c r="W32" s="102">
        <v>-2341072</v>
      </c>
      <c r="X32" s="213"/>
      <c r="Y32" s="178">
        <f t="shared" si="13"/>
        <v>-2341072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>
        <v>36</v>
      </c>
      <c r="F33" s="21">
        <v>-2028268</v>
      </c>
      <c r="G33" s="24">
        <f>D33+E33+F33-E30-F30</f>
        <v>9177</v>
      </c>
      <c r="H33" s="129">
        <v>200</v>
      </c>
      <c r="I33" s="23">
        <v>-9900</v>
      </c>
      <c r="J33" s="23">
        <v>-200</v>
      </c>
      <c r="K33" s="167">
        <f t="shared" si="8"/>
        <v>-9900</v>
      </c>
      <c r="L33" s="168">
        <v>-31</v>
      </c>
      <c r="M33" s="150"/>
      <c r="N33" s="146">
        <f t="shared" si="11"/>
        <v>-754</v>
      </c>
      <c r="O33" s="65">
        <f t="shared" si="3"/>
        <v>151846.25074074065</v>
      </c>
      <c r="P33" s="5">
        <f t="shared" si="6"/>
        <v>4099848.7699999977</v>
      </c>
      <c r="Q33" s="161">
        <f>Q32+N33-1</f>
        <v>329042.51</v>
      </c>
      <c r="R33" s="27">
        <f t="shared" si="1"/>
        <v>187.33722765224178</v>
      </c>
      <c r="S33" s="4">
        <f>SUM($Q$7:$Q33)/T33</f>
        <v>325708.25074074056</v>
      </c>
      <c r="T33" s="16">
        <v>27</v>
      </c>
      <c r="U33" s="135">
        <f>B33</f>
        <v>46216</v>
      </c>
      <c r="V33" s="128"/>
      <c r="W33" s="102">
        <v>-2331139</v>
      </c>
      <c r="X33" s="213">
        <f>AVERAGE(W33:W41)</f>
        <v>-2323137</v>
      </c>
      <c r="Y33" s="178">
        <f>Y32-K33-L33+2</f>
        <v>-2331139</v>
      </c>
      <c r="Z33" s="213">
        <f>AVERAGE(Y33:Y41)</f>
        <v>-2316914.6666666665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>
        <v>308</v>
      </c>
      <c r="F34" s="21">
        <v>-2006377</v>
      </c>
      <c r="G34" s="24">
        <f>D34+E34+F34-E33-F33</f>
        <v>22163</v>
      </c>
      <c r="H34" s="129">
        <v>200</v>
      </c>
      <c r="I34" s="23">
        <v>-16000</v>
      </c>
      <c r="J34" s="23">
        <v>-200</v>
      </c>
      <c r="K34" s="167">
        <f t="shared" si="8"/>
        <v>-16000</v>
      </c>
      <c r="L34" s="168">
        <v>-4</v>
      </c>
      <c r="M34" s="150"/>
      <c r="N34" s="146">
        <f>L34+K34+G34+M34</f>
        <v>6159</v>
      </c>
      <c r="O34" s="65">
        <f t="shared" si="3"/>
        <v>152185.29571428563</v>
      </c>
      <c r="P34" s="5">
        <f t="shared" si="6"/>
        <v>4261188.2799999975</v>
      </c>
      <c r="Q34" s="161">
        <f>Q33+N34</f>
        <v>335201.51</v>
      </c>
      <c r="R34" s="27">
        <f t="shared" si="1"/>
        <v>187.53223574690591</v>
      </c>
      <c r="S34" s="4">
        <f>SUM($Q$7:$Q34)/T34</f>
        <v>326047.29571428557</v>
      </c>
      <c r="T34" s="16">
        <v>28</v>
      </c>
      <c r="U34" s="135">
        <f>B33+8</f>
        <v>46224</v>
      </c>
      <c r="V34" s="128"/>
      <c r="W34" s="102">
        <v>-2315135</v>
      </c>
      <c r="X34" s="213"/>
      <c r="Y34" s="178">
        <f t="shared" si="13"/>
        <v>-2315135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f>-12499+12655</f>
        <v>156</v>
      </c>
      <c r="E35" s="85"/>
      <c r="F35" s="21"/>
      <c r="G35" s="24">
        <f>D35+E35+F35-E34-F34</f>
        <v>2006225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2006225</v>
      </c>
      <c r="O35" s="65">
        <f t="shared" si="3"/>
        <v>221681.13068965508</v>
      </c>
      <c r="P35" s="5">
        <f t="shared" si="6"/>
        <v>6428752.7899999972</v>
      </c>
      <c r="Q35" s="161">
        <f>Q34+N35</f>
        <v>2341426.5099999998</v>
      </c>
      <c r="R35" s="27">
        <f t="shared" si="1"/>
        <v>227.50407259185735</v>
      </c>
      <c r="S35" s="4">
        <f>SUM($Q$7:$Q35)/T35</f>
        <v>395543.13068965502</v>
      </c>
      <c r="T35" s="16">
        <v>29</v>
      </c>
      <c r="V35" s="128"/>
      <c r="W35" s="102"/>
      <c r="X35" s="213"/>
      <c r="Y35" s="178">
        <f>Y34-K35-L35-1</f>
        <v>-2315136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286543.94333333324</v>
      </c>
      <c r="P36" s="5">
        <f t="shared" si="6"/>
        <v>8596318.299999997</v>
      </c>
      <c r="Q36" s="161">
        <f>Q35+N36+1</f>
        <v>2341427.5099999998</v>
      </c>
      <c r="R36" s="27">
        <f t="shared" si="1"/>
        <v>264.81171465491781</v>
      </c>
      <c r="S36" s="4">
        <f>SUM($Q$7:$Q36)/T36+1</f>
        <v>460406.94333333318</v>
      </c>
      <c r="T36" s="16">
        <v>30</v>
      </c>
      <c r="V36" s="133"/>
      <c r="W36" s="102"/>
      <c r="X36" s="213"/>
      <c r="Y36" s="178">
        <f>Y35-K36-L36-1</f>
        <v>-2315137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347222.05838709668</v>
      </c>
      <c r="P37" s="5">
        <f t="shared" si="6"/>
        <v>10763883.809999997</v>
      </c>
      <c r="Q37" s="161">
        <f>Q36+N37</f>
        <v>2341427.5099999998</v>
      </c>
      <c r="R37" s="27">
        <f t="shared" si="1"/>
        <v>299.71187400760175</v>
      </c>
      <c r="S37" s="4">
        <f>SUM($Q$7:$Q37)/T37+1</f>
        <v>521085.05838709662</v>
      </c>
      <c r="T37" s="16">
        <v>31</v>
      </c>
      <c r="U37" s="25"/>
      <c r="V37" s="134"/>
      <c r="W37" s="102"/>
      <c r="X37" s="213"/>
      <c r="Y37" s="178">
        <f t="shared" si="13"/>
        <v>-2315137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404107.79124999989</v>
      </c>
      <c r="P38" s="5">
        <f t="shared" si="6"/>
        <v>12931449.319999997</v>
      </c>
      <c r="Q38" s="161">
        <f>Q37+N38</f>
        <v>2341427.5099999998</v>
      </c>
      <c r="R38" s="27">
        <f t="shared" si="1"/>
        <v>332.43019823193094</v>
      </c>
      <c r="S38" s="4">
        <f>SUM($Q$7:$Q38)/T38</f>
        <v>577969.79124999978</v>
      </c>
      <c r="T38" s="16">
        <v>32</v>
      </c>
      <c r="U38" s="25"/>
      <c r="V38" s="134"/>
      <c r="W38" s="102"/>
      <c r="X38" s="213"/>
      <c r="Y38" s="178">
        <f t="shared" si="13"/>
        <v>-2315137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457545.90393939381</v>
      </c>
      <c r="P39" s="5">
        <f t="shared" si="6"/>
        <v>15099014.829999996</v>
      </c>
      <c r="Q39" s="161">
        <f t="shared" si="15"/>
        <v>2341427.5099999998</v>
      </c>
      <c r="R39" s="27">
        <f t="shared" si="1"/>
        <v>363.16613402548785</v>
      </c>
      <c r="S39" s="4">
        <f>SUM($Q$7:$Q39)/T39</f>
        <v>631407.9039393937</v>
      </c>
      <c r="T39" s="16">
        <v>33</v>
      </c>
      <c r="U39" s="25"/>
      <c r="V39" s="134"/>
      <c r="W39" s="102"/>
      <c r="X39" s="213"/>
      <c r="Y39" s="178">
        <f t="shared" si="13"/>
        <v>-2315137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507840.59823529399</v>
      </c>
      <c r="P40" s="5">
        <f t="shared" si="6"/>
        <v>17266580.339999996</v>
      </c>
      <c r="Q40" s="161">
        <f>Q39+N40</f>
        <v>2341427.5099999998</v>
      </c>
      <c r="R40" s="27">
        <f t="shared" si="1"/>
        <v>392.09407359589432</v>
      </c>
      <c r="S40" s="4">
        <f>SUM($Q$7:$Q40)/T40</f>
        <v>681702.59823529376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-2315137</v>
      </c>
      <c r="Z40" s="213">
        <f>AVERAGE(Y40:Y48)</f>
        <v>-2315137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555261.33857142844</v>
      </c>
      <c r="P41" s="5">
        <f t="shared" si="6"/>
        <v>19434146.849999994</v>
      </c>
      <c r="Q41" s="161">
        <f>Q40+N41+1</f>
        <v>2341428.5099999998</v>
      </c>
      <c r="R41" s="27">
        <f t="shared" si="1"/>
        <v>419.36900448138647</v>
      </c>
      <c r="S41" s="4">
        <f>SUM($Q$7:$Q41)/T41</f>
        <v>729123.3385714282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-2315137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>
        <v>-12655</v>
      </c>
      <c r="E42" s="85"/>
      <c r="F42" s="21"/>
      <c r="G42" s="24">
        <f>D42+E42+F42-E41-F41</f>
        <v>-12655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-12655</v>
      </c>
      <c r="O42" s="65">
        <f t="shared" si="3"/>
        <v>599696.09333333315</v>
      </c>
      <c r="P42" s="5">
        <f t="shared" si="6"/>
        <v>21589059.359999992</v>
      </c>
      <c r="Q42" s="161">
        <f>Q41+N42+1</f>
        <v>2328774.5099999998</v>
      </c>
      <c r="R42" s="27">
        <f t="shared" si="1"/>
        <v>444.92648959136147</v>
      </c>
      <c r="S42" s="4">
        <f>SUM($Q$7:$Q42)/T42</f>
        <v>773558.09333333292</v>
      </c>
      <c r="T42" s="16">
        <v>36</v>
      </c>
      <c r="U42" s="135"/>
      <c r="V42" s="128"/>
      <c r="W42" s="102"/>
      <c r="X42" s="213"/>
      <c r="Y42" s="178">
        <f t="shared" si="13"/>
        <v>-2315137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641728.96945945919</v>
      </c>
      <c r="P43" s="5">
        <f t="shared" si="6"/>
        <v>23743971.86999999</v>
      </c>
      <c r="Q43" s="161">
        <f>Q42+N43</f>
        <v>2328774.5099999998</v>
      </c>
      <c r="R43" s="27">
        <f t="shared" si="1"/>
        <v>469.10248901971619</v>
      </c>
      <c r="S43" s="4">
        <f>SUM($Q$7:$Q43)/T43</f>
        <v>815590.96945945895</v>
      </c>
      <c r="T43" s="16">
        <v>37</v>
      </c>
      <c r="U43" s="135"/>
      <c r="V43" s="128"/>
      <c r="W43" s="102"/>
      <c r="X43" s="213"/>
      <c r="Y43" s="178">
        <f t="shared" si="13"/>
        <v>-2315137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681549.56263157865</v>
      </c>
      <c r="P44" s="5">
        <f t="shared" si="6"/>
        <v>25898883.379999988</v>
      </c>
      <c r="Q44" s="161">
        <f>Q43+N44-1</f>
        <v>2328773.5099999998</v>
      </c>
      <c r="R44" s="27">
        <f t="shared" si="1"/>
        <v>492.00605228950457</v>
      </c>
      <c r="S44" s="4">
        <f>SUM($Q$7:$Q44)/T44</f>
        <v>855411.56263157842</v>
      </c>
      <c r="T44" s="16">
        <v>38</v>
      </c>
      <c r="U44" s="135"/>
      <c r="V44" s="128"/>
      <c r="W44" s="102"/>
      <c r="X44" s="213"/>
      <c r="Y44" s="178">
        <f t="shared" si="13"/>
        <v>-2315137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719328.09974358941</v>
      </c>
      <c r="P45" s="5">
        <f t="shared" si="6"/>
        <v>28053795.889999986</v>
      </c>
      <c r="Q45" s="161">
        <f>Q44+N45+1</f>
        <v>2328774.5099999998</v>
      </c>
      <c r="R45" s="27">
        <f t="shared" si="1"/>
        <v>513.73508860106824</v>
      </c>
      <c r="S45" s="4">
        <f>SUM($Q$7:$Q45)/T45</f>
        <v>893190.09974358918</v>
      </c>
      <c r="T45" s="16">
        <v>39</v>
      </c>
      <c r="U45" s="135"/>
      <c r="V45" s="128"/>
      <c r="W45" s="102"/>
      <c r="X45" s="213"/>
      <c r="Y45" s="178">
        <f t="shared" si="13"/>
        <v>-2315137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755217.70999999961</v>
      </c>
      <c r="P46" s="5">
        <f t="shared" si="6"/>
        <v>30208708.399999984</v>
      </c>
      <c r="Q46" s="161">
        <f t="shared" ref="Q46" si="16">Q45+N46</f>
        <v>2328774.5099999998</v>
      </c>
      <c r="R46" s="27">
        <f t="shared" si="1"/>
        <v>534.37767309705362</v>
      </c>
      <c r="S46" s="4">
        <f>SUM($Q$7:$Q46)/T46</f>
        <v>929079.70999999938</v>
      </c>
      <c r="T46" s="16">
        <v>40</v>
      </c>
      <c r="U46" s="135"/>
      <c r="V46" s="128"/>
      <c r="W46" s="102"/>
      <c r="X46" s="213"/>
      <c r="Y46" s="178">
        <f t="shared" si="13"/>
        <v>-2315137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789356.60756097513</v>
      </c>
      <c r="P47" s="5">
        <f t="shared" si="6"/>
        <v>32363620.909999982</v>
      </c>
      <c r="Q47" s="161">
        <f>Q46+N47</f>
        <v>2328774.5099999998</v>
      </c>
      <c r="R47" s="27">
        <f t="shared" si="1"/>
        <v>554.01330225177162</v>
      </c>
      <c r="S47" s="4">
        <f>SUM($Q$7:$Q47)/T47</f>
        <v>963218.60756097501</v>
      </c>
      <c r="T47" s="16">
        <v>41</v>
      </c>
      <c r="U47" s="135"/>
      <c r="V47" s="128"/>
      <c r="W47" s="102"/>
      <c r="X47" s="213"/>
      <c r="Y47" s="178">
        <f>Y46-K47-L47</f>
        <v>-2315137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821869.8671428567</v>
      </c>
      <c r="P48" s="5">
        <f t="shared" si="6"/>
        <v>34518534.419999979</v>
      </c>
      <c r="Q48" s="161">
        <f>Q47+N48+1</f>
        <v>2328775.5099999998</v>
      </c>
      <c r="R48" s="27">
        <f t="shared" si="1"/>
        <v>572.7139151412365</v>
      </c>
      <c r="S48" s="4">
        <f>SUM($Q$7:$Q48)/T48</f>
        <v>995731.86714285647</v>
      </c>
      <c r="T48" s="16">
        <v>42</v>
      </c>
      <c r="U48" s="135"/>
      <c r="V48" s="128"/>
      <c r="W48" s="102"/>
      <c r="X48" s="213"/>
      <c r="Y48" s="178">
        <f t="shared" si="13"/>
        <v>-2315137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75" thickBot="1">
      <c r="D55" s="137" t="s">
        <v>46</v>
      </c>
      <c r="E55" s="142"/>
      <c r="F55" s="143"/>
      <c r="G55" s="155">
        <f>'May 2026'!Y48</f>
        <v>-2346602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83"/>
  <sheetViews>
    <sheetView topLeftCell="A5956" workbookViewId="0">
      <selection activeCell="D5983" sqref="D5983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  <c r="B5978">
        <v>152</v>
      </c>
      <c r="C5978" s="103">
        <v>2036092</v>
      </c>
    </row>
    <row r="5979" spans="1:3">
      <c r="A5979" s="100">
        <v>46213</v>
      </c>
      <c r="B5979">
        <v>150</v>
      </c>
      <c r="C5979" s="103">
        <v>2037559</v>
      </c>
    </row>
    <row r="5980" spans="1:3">
      <c r="A5980" s="100">
        <v>46214</v>
      </c>
      <c r="B5980">
        <v>150</v>
      </c>
      <c r="C5980" s="103">
        <v>2037559</v>
      </c>
    </row>
    <row r="5981" spans="1:3">
      <c r="A5981" s="100">
        <v>46215</v>
      </c>
      <c r="B5981">
        <v>150</v>
      </c>
      <c r="C5981" s="103">
        <v>2037559</v>
      </c>
    </row>
    <row r="5982" spans="1:3">
      <c r="A5982" s="100">
        <v>46216</v>
      </c>
      <c r="B5982">
        <v>36</v>
      </c>
      <c r="C5982" s="103">
        <v>2028268</v>
      </c>
    </row>
    <row r="5983" spans="1:3">
      <c r="A5983" s="100">
        <v>46217</v>
      </c>
      <c r="B5983">
        <v>308</v>
      </c>
      <c r="C5983" s="103">
        <v>2006377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2026-07-15T09:27:37Z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