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C6669B5-35AC-4681-BB8E-2A76E7B62CB4}" xr6:coauthVersionLast="47" xr6:coauthVersionMax="47" xr10:uidLastSave="{00000000-0000-0000-0000-000000000000}"/>
  <bookViews>
    <workbookView xWindow="-28920" yWindow="-4860" windowWidth="29040" windowHeight="1644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8" i="142" l="1"/>
  <c r="Q28" i="142"/>
  <c r="S27" i="142"/>
  <c r="Q27" i="142"/>
  <c r="S26" i="142"/>
  <c r="Q26" i="142"/>
  <c r="D28" i="142"/>
  <c r="S22" i="142" l="1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<sst xmlns="http://schemas.openxmlformats.org/spreadsheetml/2006/main" count="1881" uniqueCount="394">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</sst>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W29" sqref="W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2"/>
        <v>117</v>
      </c>
      <c r="H23" s="132">
        <v>300</v>
      </c>
      <c r="I23" s="63">
        <v>1000</v>
      </c>
      <c r="J23" s="63">
        <v>-100</v>
      </c>
      <c r="K23" s="170">
        <f t="shared" si="11"/>
        <v>1200</v>
      </c>
      <c r="L23" s="171">
        <v>39</v>
      </c>
      <c r="M23" s="153"/>
      <c r="N23" s="149">
        <f t="shared" si="10"/>
        <v>1356</v>
      </c>
      <c r="O23" s="67">
        <f t="shared" si="3"/>
        <v>13131.568823529422</v>
      </c>
      <c r="P23" s="7">
        <f t="shared" si="5"/>
        <v>223236.67000000016</v>
      </c>
      <c r="Q23" s="164">
        <f>Q22+N23</f>
        <v>156963.51</v>
      </c>
      <c r="R23" s="29">
        <f t="shared" si="1"/>
        <v>108.09571208079292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12110.898888888898</v>
      </c>
      <c r="P24" s="7">
        <f t="shared" si="5"/>
        <v>217996.18000000017</v>
      </c>
      <c r="Q24" s="164">
        <f t="shared" ref="Q24:Q25" si="14">Q23+N24</f>
        <v>156963.51</v>
      </c>
      <c r="R24" s="29">
        <f t="shared" si="1"/>
        <v>107.46646130113243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11197.667894736851</v>
      </c>
      <c r="P25" s="7">
        <f t="shared" si="5"/>
        <v>212755.69000000018</v>
      </c>
      <c r="Q25" s="164">
        <f t="shared" si="14"/>
        <v>156963.51</v>
      </c>
      <c r="R25" s="29">
        <f t="shared" si="1"/>
        <v>106.90344744564671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11747.660000000009</v>
      </c>
      <c r="P26" s="7">
        <f t="shared" si="5"/>
        <v>234953.20000000019</v>
      </c>
      <c r="Q26" s="164">
        <f>Q25+N26</f>
        <v>184401.51</v>
      </c>
      <c r="R26" s="29">
        <f t="shared" si="1"/>
        <v>107.2425217627185</v>
      </c>
      <c r="S26" s="5">
        <f>SUM($Q$7:$Q26)/T26</f>
        <v>173951.65999999992</v>
      </c>
      <c r="T26" s="18">
        <v>20</v>
      </c>
      <c r="U26" s="138">
        <f>B26</f>
        <v>45516</v>
      </c>
      <c r="V26" s="131"/>
      <c r="W26" s="105">
        <v>-3160640</v>
      </c>
      <c r="X26" s="167">
        <f>AVERAGE(W26:W34)</f>
        <v>-3161989.6666666665</v>
      </c>
      <c r="Y26" s="156">
        <f t="shared" si="13"/>
        <v>-3160640</v>
      </c>
      <c r="Z26" s="217">
        <f>AVERAGE(Y26:Y34)</f>
        <v>-3158551.222222222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10834.605238095248</v>
      </c>
      <c r="P27" s="7">
        <f t="shared" si="5"/>
        <v>227526.7100000002</v>
      </c>
      <c r="Q27" s="164">
        <f>Q26+N27</f>
        <v>154777.51</v>
      </c>
      <c r="R27" s="29">
        <f t="shared" si="1"/>
        <v>106.67961655575395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9948.1918181818273</v>
      </c>
      <c r="P28" s="7">
        <f t="shared" si="5"/>
        <v>218860.2200000002</v>
      </c>
      <c r="Q28" s="164">
        <f>Q27+N28-1</f>
        <v>153537.51</v>
      </c>
      <c r="R28" s="29">
        <f t="shared" si="1"/>
        <v>106.1331359388065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3090531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3090531</v>
      </c>
      <c r="O29" s="67">
        <f t="shared" si="3"/>
        <v>143509.77086956523</v>
      </c>
      <c r="P29" s="7">
        <f t="shared" si="5"/>
        <v>3300724.73</v>
      </c>
      <c r="Q29" s="164">
        <f>Q28+N29</f>
        <v>3244068.51</v>
      </c>
      <c r="R29" s="29">
        <f t="shared" si="1"/>
        <v>188.47424901331974</v>
      </c>
      <c r="S29" s="5">
        <f>SUM($Q$7:$Q29)/T29-1</f>
        <v>305712.77086956514</v>
      </c>
      <c r="T29" s="18">
        <v>23</v>
      </c>
      <c r="U29" s="4"/>
      <c r="V29" s="131"/>
      <c r="W29" s="105"/>
      <c r="X29" s="167"/>
      <c r="Y29" s="156">
        <f t="shared" si="13"/>
        <v>-3156832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265941.21833333332</v>
      </c>
      <c r="P30" s="7">
        <f t="shared" si="5"/>
        <v>6382589.2400000002</v>
      </c>
      <c r="Q30" s="164">
        <f>Q29+N30</f>
        <v>3244068.51</v>
      </c>
      <c r="R30" s="29">
        <f t="shared" si="1"/>
        <v>263.95478430453829</v>
      </c>
      <c r="S30" s="5">
        <f>SUM($Q$7:$Q30)/T30</f>
        <v>428145.21833333327</v>
      </c>
      <c r="T30" s="18">
        <v>24</v>
      </c>
      <c r="U30" s="4"/>
      <c r="V30" s="131"/>
      <c r="W30" s="105"/>
      <c r="X30" s="167"/>
      <c r="Y30" s="156">
        <f t="shared" si="13"/>
        <v>-3156832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378578.15</v>
      </c>
      <c r="P31" s="7">
        <f t="shared" si="5"/>
        <v>9464453.75</v>
      </c>
      <c r="Q31" s="164">
        <f t="shared" ref="Q31:Q39" si="16">Q30+N31</f>
        <v>3244068.51</v>
      </c>
      <c r="R31" s="29">
        <f t="shared" si="1"/>
        <v>333.39630958546024</v>
      </c>
      <c r="S31" s="5">
        <f>SUM($Q$7:$Q31)/T31</f>
        <v>540782.14999999991</v>
      </c>
      <c r="T31" s="18">
        <v>25</v>
      </c>
      <c r="U31" s="4"/>
      <c r="V31" s="137"/>
      <c r="W31" s="105"/>
      <c r="X31" s="167"/>
      <c r="Y31" s="156">
        <f t="shared" si="13"/>
        <v>-3156832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482550.70230769232</v>
      </c>
      <c r="P32" s="7">
        <f t="shared" si="5"/>
        <v>12546318.26</v>
      </c>
      <c r="Q32" s="164">
        <f t="shared" si="16"/>
        <v>3244068.51</v>
      </c>
      <c r="R32" s="29">
        <f t="shared" si="1"/>
        <v>397.49617907554205</v>
      </c>
      <c r="S32" s="5">
        <f>SUM($Q$7:$Q32)/T32</f>
        <v>644754.70230769226</v>
      </c>
      <c r="T32" s="18">
        <v>26</v>
      </c>
      <c r="U32" s="27"/>
      <c r="V32" s="137"/>
      <c r="W32" s="105"/>
      <c r="X32" s="167"/>
      <c r="Y32" s="156">
        <f t="shared" si="13"/>
        <v>-3156832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578821.58407407405</v>
      </c>
      <c r="P33" s="7">
        <f t="shared" si="5"/>
        <v>15628182.77</v>
      </c>
      <c r="Q33" s="164">
        <f>Q32+N33</f>
        <v>3244068.51</v>
      </c>
      <c r="R33" s="29">
        <f t="shared" si="1"/>
        <v>456.84791008487701</v>
      </c>
      <c r="S33" s="5">
        <f>SUM($Q$7:$Q33)/T33</f>
        <v>741025.58407407394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-3156832</v>
      </c>
      <c r="Z33" s="217">
        <f>AVERAGE(Y33:Y48)</f>
        <v>-3156831.9375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668215.97428571433</v>
      </c>
      <c r="P34" s="7">
        <f t="shared" si="5"/>
        <v>18710047.280000001</v>
      </c>
      <c r="Q34" s="164">
        <f>Q33+N34</f>
        <v>3244068.51</v>
      </c>
      <c r="R34" s="29">
        <f t="shared" si="1"/>
        <v>511.96023173640236</v>
      </c>
      <c r="S34" s="5">
        <f>SUM($Q$7:$Q34)/T34</f>
        <v>830419.9742857141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-3156832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751445.23413793102</v>
      </c>
      <c r="P35" s="7">
        <f t="shared" si="5"/>
        <v>21791911.789999999</v>
      </c>
      <c r="Q35" s="164">
        <f>Q34+N35</f>
        <v>3244068.51</v>
      </c>
      <c r="R35" s="29">
        <f t="shared" si="1"/>
        <v>563.27232012646471</v>
      </c>
      <c r="S35" s="5">
        <f>SUM($Q$7:$Q35)/T35+1</f>
        <v>913650.23413793079</v>
      </c>
      <c r="T35" s="18">
        <v>29</v>
      </c>
      <c r="U35" s="4"/>
      <c r="V35" s="131"/>
      <c r="W35" s="105"/>
      <c r="X35" s="167"/>
      <c r="Y35" s="156">
        <f>Y34-K35-L35+1</f>
        <v>-3156831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829125.87666666659</v>
      </c>
      <c r="P36" s="7">
        <f t="shared" si="5"/>
        <v>24873776.299999997</v>
      </c>
      <c r="Q36" s="164">
        <f>Q35+N36</f>
        <v>3244068.51</v>
      </c>
      <c r="R36" s="29">
        <f t="shared" si="1"/>
        <v>611.16302721675572</v>
      </c>
      <c r="S36" s="5">
        <f>SUM($Q$7:$Q36)/T36+1</f>
        <v>991330.87666666636</v>
      </c>
      <c r="T36" s="18">
        <v>30</v>
      </c>
      <c r="U36" s="4"/>
      <c r="V36" s="136"/>
      <c r="W36" s="105"/>
      <c r="X36" s="167"/>
      <c r="Y36" s="156">
        <f>Y35-K36-L36-1</f>
        <v>-3156832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901794.86483870947</v>
      </c>
      <c r="P37" s="7">
        <f t="shared" si="5"/>
        <v>27955640.809999995</v>
      </c>
      <c r="Q37" s="164">
        <f>Q36+N37</f>
        <v>3244068.51</v>
      </c>
      <c r="R37" s="29">
        <f t="shared" si="1"/>
        <v>655.9640112689633</v>
      </c>
      <c r="S37" s="5">
        <f>SUM($Q$7:$Q37)/T37+1</f>
        <v>1063999.8648387094</v>
      </c>
      <c r="T37" s="18">
        <v>31</v>
      </c>
      <c r="U37" s="27"/>
      <c r="V37" s="137"/>
      <c r="W37" s="105"/>
      <c r="X37" s="167"/>
      <c r="Y37" s="156">
        <f t="shared" si="13"/>
        <v>-3156832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969922.04124999978</v>
      </c>
      <c r="P38" s="7">
        <f t="shared" si="5"/>
        <v>31037505.319999993</v>
      </c>
      <c r="Q38" s="164">
        <f t="shared" si="16"/>
        <v>3244068.51</v>
      </c>
      <c r="R38" s="29">
        <f t="shared" si="1"/>
        <v>697.96431731030032</v>
      </c>
      <c r="S38" s="5">
        <f>SUM($Q$7:$Q38)/T38</f>
        <v>1132126.0412499995</v>
      </c>
      <c r="T38" s="18">
        <v>32</v>
      </c>
      <c r="U38" s="27"/>
      <c r="V38" s="137"/>
      <c r="W38" s="105"/>
      <c r="X38" s="167"/>
      <c r="Y38" s="156">
        <f t="shared" si="13"/>
        <v>-3156832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1033920.2978787876</v>
      </c>
      <c r="P39" s="7">
        <f t="shared" si="5"/>
        <v>34119369.829999991</v>
      </c>
      <c r="Q39" s="164">
        <f t="shared" si="16"/>
        <v>3244068.51</v>
      </c>
      <c r="R39" s="29">
        <f t="shared" si="1"/>
        <v>737.41972940173332</v>
      </c>
      <c r="S39" s="5">
        <f>SUM($Q$7:$Q39)/T39</f>
        <v>1196124.2978787874</v>
      </c>
      <c r="T39" s="18">
        <v>33</v>
      </c>
      <c r="U39" s="27"/>
      <c r="V39" s="137"/>
      <c r="W39" s="105"/>
      <c r="X39" s="167"/>
      <c r="Y39" s="156">
        <f t="shared" si="13"/>
        <v>-3156832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1094153.9511764701</v>
      </c>
      <c r="P40" s="7">
        <f t="shared" si="5"/>
        <v>37201234.339999989</v>
      </c>
      <c r="Q40" s="164">
        <f>Q39+N40</f>
        <v>3244068.51</v>
      </c>
      <c r="R40" s="29">
        <f t="shared" si="1"/>
        <v>774.55361839194484</v>
      </c>
      <c r="S40" s="5">
        <f>SUM($Q$7:$Q40)/T40-1</f>
        <v>1256356.9511764701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-3156832</v>
      </c>
      <c r="Z40" s="217">
        <f>AVERAGE(Y40:Y48)</f>
        <v>-3156832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1150945.681428571</v>
      </c>
      <c r="P41" s="7">
        <f t="shared" si="5"/>
        <v>40283098.849999987</v>
      </c>
      <c r="Q41" s="164">
        <f>Q40+N41</f>
        <v>3244068.51</v>
      </c>
      <c r="R41" s="29">
        <f t="shared" si="1"/>
        <v>809.5661521470314</v>
      </c>
      <c r="S41" s="5">
        <f>SUM($Q$7:$Q41)/T41-1</f>
        <v>1313148.6814285708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-3156832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1204549.815555555</v>
      </c>
      <c r="P42" s="7">
        <f t="shared" si="5"/>
        <v>43363793.359999985</v>
      </c>
      <c r="Q42" s="164">
        <f>Q41+N42</f>
        <v>3242898.51</v>
      </c>
      <c r="R42" s="29">
        <f t="shared" si="1"/>
        <v>842.61350864069618</v>
      </c>
      <c r="S42" s="5">
        <f>SUM($Q$7:$Q42)/T42-1</f>
        <v>1366752.8155555548</v>
      </c>
      <c r="T42" s="18">
        <v>36</v>
      </c>
      <c r="U42" s="138"/>
      <c r="V42" s="131"/>
      <c r="W42" s="105"/>
      <c r="X42" s="167"/>
      <c r="Y42" s="156">
        <f t="shared" si="13"/>
        <v>-3156832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1255256.4559459456</v>
      </c>
      <c r="P43" s="7">
        <f t="shared" si="5"/>
        <v>46444488.869999982</v>
      </c>
      <c r="Q43" s="164">
        <f>Q42+N43+1</f>
        <v>3242899.51</v>
      </c>
      <c r="R43" s="29">
        <f t="shared" si="1"/>
        <v>873.87453820247674</v>
      </c>
      <c r="S43" s="5">
        <f>SUM($Q$7:$Q43)/T43-1</f>
        <v>1417459.4559459453</v>
      </c>
      <c r="T43" s="18">
        <v>37</v>
      </c>
      <c r="U43" s="138"/>
      <c r="V43" s="131"/>
      <c r="W43" s="105"/>
      <c r="X43" s="167"/>
      <c r="Y43" s="156">
        <f t="shared" si="13"/>
        <v>-3156832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1303294.2468421047</v>
      </c>
      <c r="P44" s="7">
        <f t="shared" si="5"/>
        <v>49525181.37999998</v>
      </c>
      <c r="Q44" s="164">
        <f t="shared" ref="Q44:Q48" si="17">Q43+N44-3</f>
        <v>3242896.51</v>
      </c>
      <c r="R44" s="29">
        <f t="shared" si="1"/>
        <v>903.49020174724706</v>
      </c>
      <c r="S44" s="5">
        <f>SUM($Q$7:$Q44)/T44-1</f>
        <v>1465497.2468421045</v>
      </c>
      <c r="T44" s="18">
        <v>38</v>
      </c>
      <c r="U44" s="138"/>
      <c r="V44" s="131"/>
      <c r="W44" s="105"/>
      <c r="X44" s="167"/>
      <c r="Y44" s="156">
        <f t="shared" si="13"/>
        <v>-3156832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1348868.4843589738</v>
      </c>
      <c r="P45" s="7">
        <f t="shared" si="5"/>
        <v>52605870.889999978</v>
      </c>
      <c r="Q45" s="164">
        <f t="shared" si="17"/>
        <v>3242893.51</v>
      </c>
      <c r="R45" s="29">
        <f t="shared" si="1"/>
        <v>931.58706589170026</v>
      </c>
      <c r="S45" s="5">
        <f>SUM($Q$7:$Q45)/T45-1</f>
        <v>1511071.4843589736</v>
      </c>
      <c r="T45" s="18">
        <v>39</v>
      </c>
      <c r="U45" s="138"/>
      <c r="V45" s="131"/>
      <c r="W45" s="105"/>
      <c r="X45" s="167"/>
      <c r="Y45" s="156">
        <f t="shared" si="13"/>
        <v>-3156832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1392163.9349999994</v>
      </c>
      <c r="P46" s="7">
        <f t="shared" si="5"/>
        <v>55686557.399999976</v>
      </c>
      <c r="Q46" s="164">
        <f t="shared" si="17"/>
        <v>3242890.51</v>
      </c>
      <c r="R46" s="29">
        <f t="shared" si="1"/>
        <v>958.2790405908604</v>
      </c>
      <c r="S46" s="5">
        <f>SUM($Q$7:$Q46)/T46-1</f>
        <v>1554366.9349999991</v>
      </c>
      <c r="T46" s="18">
        <v>40</v>
      </c>
      <c r="U46" s="138"/>
      <c r="V46" s="131"/>
      <c r="W46" s="105"/>
      <c r="X46" s="167"/>
      <c r="Y46" s="156">
        <f t="shared" si="13"/>
        <v>-3156832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1433347.3392682921</v>
      </c>
      <c r="P47" s="7">
        <f t="shared" si="5"/>
        <v>58767240.909999974</v>
      </c>
      <c r="Q47" s="164">
        <f t="shared" si="17"/>
        <v>3242887.51</v>
      </c>
      <c r="R47" s="29">
        <f t="shared" si="1"/>
        <v>983.66892263340708</v>
      </c>
      <c r="S47" s="5">
        <f>SUM($Q$7:$Q47)/T47-1</f>
        <v>1595550.3392682918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-3156832</v>
      </c>
      <c r="Z47" s="217">
        <f>AVERAGE(Y47:Y55)</f>
        <v>-3156832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1472569.5576190469</v>
      </c>
      <c r="P48" s="7">
        <f t="shared" si="5"/>
        <v>61847921.419999972</v>
      </c>
      <c r="Q48" s="164">
        <f t="shared" si="17"/>
        <v>3242884.51</v>
      </c>
      <c r="R48" s="29">
        <f t="shared" si="1"/>
        <v>1007.8497186376704</v>
      </c>
      <c r="S48" s="5">
        <f>SUM($Q$7:$Q48)/T48-1</f>
        <v>1634772.5576190469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-3156832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1509967.4169767434</v>
      </c>
      <c r="P49" s="7">
        <f t="shared" si="5"/>
        <v>64928598.92999997</v>
      </c>
      <c r="Q49" s="164">
        <f t="shared" ref="Q49:Q62" si="23">Q48+N49-3</f>
        <v>3242881.51</v>
      </c>
      <c r="R49" s="29">
        <f t="shared" si="1"/>
        <v>1030.90578344353</v>
      </c>
      <c r="S49" s="5">
        <f>SUM($Q$7:$Q49)/T49-1</f>
        <v>1672170.4169767436</v>
      </c>
      <c r="T49" s="18">
        <v>43</v>
      </c>
      <c r="U49" s="138"/>
      <c r="V49" s="131"/>
      <c r="W49" s="105"/>
      <c r="X49" s="167"/>
      <c r="Y49" s="156">
        <f t="shared" ref="Y49:Y62" si="24">Y48-K49-L49</f>
        <v>-3156832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1545665.3054545447</v>
      </c>
      <c r="P50" s="7">
        <f t="shared" si="5"/>
        <v>68009273.439999968</v>
      </c>
      <c r="Q50" s="164">
        <f t="shared" si="23"/>
        <v>3242878.51</v>
      </c>
      <c r="R50" s="29">
        <f t="shared" si="1"/>
        <v>1052.9138032690594</v>
      </c>
      <c r="S50" s="5">
        <f>SUM($Q$7:$Q50)/T50-1</f>
        <v>1707868.305454545</v>
      </c>
      <c r="T50" s="18">
        <v>44</v>
      </c>
      <c r="U50" s="138"/>
      <c r="V50" s="131"/>
      <c r="W50" s="105"/>
      <c r="X50" s="167"/>
      <c r="Y50" s="156">
        <f t="shared" si="24"/>
        <v>-3156832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1579776.5544444439</v>
      </c>
      <c r="P51" s="7">
        <f t="shared" si="5"/>
        <v>71089944.949999973</v>
      </c>
      <c r="Q51" s="164">
        <f t="shared" si="23"/>
        <v>3242875.51</v>
      </c>
      <c r="R51" s="29">
        <f t="shared" si="1"/>
        <v>1073.9436477796135</v>
      </c>
      <c r="S51" s="5">
        <f>SUM($Q$7:$Q51)/T51-1</f>
        <v>1741979.5544444441</v>
      </c>
      <c r="T51" s="18">
        <v>45</v>
      </c>
      <c r="U51" s="138"/>
      <c r="V51" s="131"/>
      <c r="W51" s="105"/>
      <c r="X51" s="167"/>
      <c r="Y51" s="156">
        <f t="shared" si="24"/>
        <v>-3156832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1612404.6404347823</v>
      </c>
      <c r="P52" s="7">
        <f t="shared" si="5"/>
        <v>74170613.459999979</v>
      </c>
      <c r="Q52" s="164">
        <f t="shared" si="23"/>
        <v>3242872.51</v>
      </c>
      <c r="R52" s="29">
        <f t="shared" si="1"/>
        <v>1094.0591110174732</v>
      </c>
      <c r="S52" s="5">
        <f>SUM($Q$7:$Q52)/T52-1</f>
        <v>1774607.6404347825</v>
      </c>
      <c r="T52" s="18">
        <v>46</v>
      </c>
      <c r="U52" s="138"/>
      <c r="V52" s="131"/>
      <c r="W52" s="105"/>
      <c r="X52" s="167"/>
      <c r="Y52" s="156">
        <f t="shared" si="24"/>
        <v>-3156832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1643644.233404255</v>
      </c>
      <c r="P53" s="7">
        <f t="shared" si="5"/>
        <v>77251278.969999984</v>
      </c>
      <c r="Q53" s="164">
        <f t="shared" si="23"/>
        <v>3242869.51</v>
      </c>
      <c r="R53" s="29">
        <f t="shared" si="1"/>
        <v>1113.3185577447259</v>
      </c>
      <c r="S53" s="5">
        <f>SUM($Q$7:$Q53)/T53-1</f>
        <v>1805847.2334042552</v>
      </c>
      <c r="T53" s="18">
        <v>47</v>
      </c>
      <c r="U53" s="138"/>
      <c r="V53" s="131"/>
      <c r="W53" s="105"/>
      <c r="X53" s="167"/>
      <c r="Y53" s="156">
        <f t="shared" si="24"/>
        <v>-3156832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1673582.1141666665</v>
      </c>
      <c r="P54" s="7">
        <f t="shared" si="5"/>
        <v>80331941.479999989</v>
      </c>
      <c r="Q54" s="164">
        <f t="shared" si="23"/>
        <v>3242866.51</v>
      </c>
      <c r="R54" s="29">
        <f t="shared" si="1"/>
        <v>1131.7754889932844</v>
      </c>
      <c r="S54" s="5">
        <f>SUM($Q$7:$Q54)/T54-1</f>
        <v>1835785.1141666668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-3156832</v>
      </c>
      <c r="Z54" s="217">
        <f>AVERAGE(Y54:Y62)</f>
        <v>-3156832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1702297.979387755</v>
      </c>
      <c r="P55" s="7">
        <f t="shared" si="5"/>
        <v>83412600.989999995</v>
      </c>
      <c r="Q55" s="164">
        <f t="shared" si="23"/>
        <v>3242863.51</v>
      </c>
      <c r="R55" s="29">
        <f t="shared" si="1"/>
        <v>1149.4790383638845</v>
      </c>
      <c r="S55" s="5">
        <f>SUM($Q$7:$Q55)/T55-1</f>
        <v>1864500.9793877553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-3156832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1729865.15</v>
      </c>
      <c r="P56" s="7">
        <f t="shared" si="5"/>
        <v>86493257.5</v>
      </c>
      <c r="Q56" s="164">
        <f t="shared" si="23"/>
        <v>3242860.51</v>
      </c>
      <c r="R56" s="29">
        <f t="shared" si="1"/>
        <v>1166.4744087692045</v>
      </c>
      <c r="S56" s="5">
        <f>SUM($Q$7:$Q56)/T56-1</f>
        <v>1892068.1500000004</v>
      </c>
      <c r="T56" s="18">
        <v>50</v>
      </c>
      <c r="U56" s="138"/>
      <c r="V56" s="131"/>
      <c r="W56" s="105"/>
      <c r="X56" s="167"/>
      <c r="Y56" s="156">
        <f t="shared" si="24"/>
        <v>-3156832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1756351.1962745099</v>
      </c>
      <c r="P57" s="7">
        <f t="shared" si="5"/>
        <v>89573911.010000005</v>
      </c>
      <c r="Q57" s="164">
        <f t="shared" si="23"/>
        <v>3242857.51</v>
      </c>
      <c r="R57" s="29">
        <f t="shared" si="1"/>
        <v>1182.8032577954368</v>
      </c>
      <c r="S57" s="5">
        <f>SUM($Q$7:$Q57)/T57-1</f>
        <v>1918554.1962745101</v>
      </c>
      <c r="T57" s="18">
        <v>51</v>
      </c>
      <c r="U57" s="138"/>
      <c r="V57" s="131"/>
      <c r="W57" s="105"/>
      <c r="X57" s="167"/>
      <c r="Y57" s="156">
        <f t="shared" si="24"/>
        <v>-3156832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1781818.490769231</v>
      </c>
      <c r="P58" s="7">
        <f t="shared" si="5"/>
        <v>92654561.520000011</v>
      </c>
      <c r="Q58" s="164">
        <f t="shared" si="23"/>
        <v>3242854.51</v>
      </c>
      <c r="R58" s="29">
        <f t="shared" si="1"/>
        <v>1198.5040385990674</v>
      </c>
      <c r="S58" s="5">
        <f>SUM($Q$7:$Q58)/T58-1</f>
        <v>1944021.4907692312</v>
      </c>
      <c r="T58" s="18">
        <v>52</v>
      </c>
      <c r="U58" s="138"/>
      <c r="V58" s="131"/>
      <c r="W58" s="105"/>
      <c r="X58" s="167"/>
      <c r="Y58" s="156">
        <f t="shared" si="24"/>
        <v>-3156832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1806324.6986792455</v>
      </c>
      <c r="P59" s="7">
        <f t="shared" si="5"/>
        <v>95735209.030000016</v>
      </c>
      <c r="Q59" s="164">
        <f t="shared" si="23"/>
        <v>3242851.51</v>
      </c>
      <c r="R59" s="29">
        <f t="shared" si="1"/>
        <v>1213.6123022115644</v>
      </c>
      <c r="S59" s="5">
        <f>SUM($Q$7:$Q59)/T59-1</f>
        <v>1968527.6986792458</v>
      </c>
      <c r="T59" s="18">
        <v>53</v>
      </c>
      <c r="U59" s="138"/>
      <c r="V59" s="131"/>
      <c r="W59" s="105"/>
      <c r="X59" s="167"/>
      <c r="Y59" s="156">
        <f t="shared" si="24"/>
        <v>-3156832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1829923.2137037041</v>
      </c>
      <c r="P60" s="7">
        <f t="shared" si="5"/>
        <v>98815853.540000021</v>
      </c>
      <c r="Q60" s="164">
        <f t="shared" si="23"/>
        <v>3242848.51</v>
      </c>
      <c r="R60" s="29">
        <f t="shared" si="1"/>
        <v>1228.1609662546573</v>
      </c>
      <c r="S60" s="5">
        <f>SUM($Q$7:$Q60)/T60-1</f>
        <v>1992126.2137037043</v>
      </c>
      <c r="T60" s="18">
        <v>54</v>
      </c>
      <c r="U60" s="138"/>
      <c r="V60" s="131"/>
      <c r="W60" s="105"/>
      <c r="X60" s="167"/>
      <c r="Y60" s="156">
        <f t="shared" si="24"/>
        <v>-3156832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1852663.5463636369</v>
      </c>
      <c r="P61" s="7">
        <f t="shared" si="5"/>
        <v>101896495.05000003</v>
      </c>
      <c r="Q61" s="164">
        <f t="shared" si="23"/>
        <v>3242845.51</v>
      </c>
      <c r="R61" s="29">
        <f t="shared" si="1"/>
        <v>1242.1805543412229</v>
      </c>
      <c r="S61" s="5">
        <f>SUM($Q$7:$Q61)/T61-1</f>
        <v>2014866.5463636371</v>
      </c>
      <c r="T61" s="18">
        <v>55</v>
      </c>
      <c r="U61" s="138"/>
      <c r="V61" s="131"/>
      <c r="W61" s="105"/>
      <c r="X61" s="167"/>
      <c r="Y61" s="156">
        <f t="shared" si="24"/>
        <v>-3156832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1874591.6707142864</v>
      </c>
      <c r="P62" s="7">
        <f t="shared" si="5"/>
        <v>104977133.56000003</v>
      </c>
      <c r="Q62" s="164">
        <f t="shared" si="23"/>
        <v>3242842.51</v>
      </c>
      <c r="R62" s="29">
        <f t="shared" si="1"/>
        <v>1255.699409826075</v>
      </c>
      <c r="S62" s="5">
        <f>SUM($Q$7:$Q62)/T62-1</f>
        <v>2036794.6707142866</v>
      </c>
      <c r="T62" s="18">
        <v>56</v>
      </c>
      <c r="U62" s="138"/>
      <c r="V62" s="131"/>
      <c r="W62" s="105"/>
      <c r="X62" s="167"/>
      <c r="Y62" s="156">
        <f t="shared" si="24"/>
        <v>-3156832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2024-08-15T09:34:27Z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