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147107C-B8F5-48F4-B29B-8124A4C2FC2B}" xr6:coauthVersionLast="47" xr6:coauthVersionMax="47" xr10:uidLastSave="{00000000-0000-0000-0000-000000000000}"/>
  <bookViews>
    <workbookView xWindow="-28920" yWindow="-120" windowWidth="29040" windowHeight="1572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1" i="150" l="1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23" i="150" l="1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<sst xmlns="http://schemas.openxmlformats.org/spreadsheetml/2006/main" count="2127" uniqueCount="402">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</sst>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23" sqref="L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-2636654.5</v>
      </c>
      <c r="Y19" s="156">
        <f>Y18-K19-L19</f>
        <v>-2821790</v>
      </c>
      <c r="Z19" s="217">
        <f>AVERAGE(Y19:Y27)</f>
        <v>-2818055.3333333335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167"/>
      <c r="Y21" s="156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167"/>
      <c r="Y22" s="156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2677158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2677158</v>
      </c>
      <c r="O23" s="67">
        <f t="shared" si="3"/>
        <v>164157.45117647058</v>
      </c>
      <c r="P23" s="7">
        <f t="shared" si="6"/>
        <v>2790676.67</v>
      </c>
      <c r="Q23" s="164">
        <f>Q22+N23</f>
        <v>2837733.51</v>
      </c>
      <c r="R23" s="29">
        <f t="shared" si="1"/>
        <v>197.74069447012869</v>
      </c>
      <c r="S23" s="5">
        <f>SUM($Q$7:$Q23)/T23</f>
        <v>332109.45117647055</v>
      </c>
      <c r="T23" s="18">
        <v>17</v>
      </c>
      <c r="U23" s="27"/>
      <c r="V23" s="135"/>
      <c r="W23" s="105"/>
      <c r="X23" s="167"/>
      <c r="Y23" s="156">
        <f>Y22-K23-L23-1</f>
        <v>-2819176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303358.78777777776</v>
      </c>
      <c r="P24" s="7">
        <f t="shared" si="6"/>
        <v>5460458.1799999997</v>
      </c>
      <c r="Q24" s="164">
        <f t="shared" ref="Q24" si="14">Q23+N24</f>
        <v>2837733.51</v>
      </c>
      <c r="R24" s="29">
        <f t="shared" si="1"/>
        <v>280.62231338583507</v>
      </c>
      <c r="S24" s="5">
        <f>SUM($Q$7:$Q24)/T24</f>
        <v>471310.78777777776</v>
      </c>
      <c r="T24" s="18">
        <v>18</v>
      </c>
      <c r="U24" s="4"/>
      <c r="V24" s="135"/>
      <c r="W24" s="105"/>
      <c r="X24" s="167"/>
      <c r="Y24" s="156">
        <f t="shared" ref="Y24:Y55" si="15">Y23-K24-L24</f>
        <v>-2819176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427907.35210526315</v>
      </c>
      <c r="P25" s="7">
        <f t="shared" si="6"/>
        <v>8130239.6899999995</v>
      </c>
      <c r="Q25" s="164">
        <f>Q24+N25</f>
        <v>2837733.51</v>
      </c>
      <c r="R25" s="29">
        <f t="shared" si="1"/>
        <v>354.7789559548342</v>
      </c>
      <c r="S25" s="5">
        <f>SUM($Q$7:$Q25)/T25-1</f>
        <v>595858.35210526315</v>
      </c>
      <c r="T25" s="18">
        <v>19</v>
      </c>
      <c r="U25" s="4"/>
      <c r="V25" s="131"/>
      <c r="W25" s="105"/>
      <c r="X25" s="167"/>
      <c r="Y25" s="156">
        <f t="shared" si="15"/>
        <v>-2819176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540001.11</v>
      </c>
      <c r="P26" s="7">
        <f t="shared" si="6"/>
        <v>10800022.199999999</v>
      </c>
      <c r="Q26" s="164">
        <f>Q25+N26+1</f>
        <v>2837734.51</v>
      </c>
      <c r="R26" s="29">
        <f t="shared" si="1"/>
        <v>421.52109531294661</v>
      </c>
      <c r="S26" s="5">
        <f>SUM($Q$7:$Q26)/T26</f>
        <v>707953.11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-2819176</v>
      </c>
      <c r="Z26" s="217">
        <f>AVERAGE(Y26:Y34)</f>
        <v>-2819175.777777778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641419.2719047619</v>
      </c>
      <c r="P27" s="7">
        <f t="shared" si="6"/>
        <v>13469804.709999999</v>
      </c>
      <c r="Q27" s="164">
        <f>Q26+N27</f>
        <v>2837734.51</v>
      </c>
      <c r="R27" s="29">
        <f t="shared" si="1"/>
        <v>481.9068971520208</v>
      </c>
      <c r="S27" s="5">
        <f>SUM($Q$7:$Q27)/T27+1</f>
        <v>809372.2719047619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-2819176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v>-6520</v>
      </c>
      <c r="E28" s="87"/>
      <c r="F28" s="23"/>
      <c r="G28" s="26">
        <f t="shared" ref="G28:G30" si="17">D28+E28+F28-E27-F27</f>
        <v>-6520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-6520</v>
      </c>
      <c r="O28" s="67">
        <f t="shared" si="3"/>
        <v>733321.14636363636</v>
      </c>
      <c r="P28" s="7">
        <f t="shared" si="6"/>
        <v>16133065.219999999</v>
      </c>
      <c r="Q28" s="164">
        <f>Q27+N28-2</f>
        <v>2831212.51</v>
      </c>
      <c r="R28" s="29">
        <f t="shared" si="1"/>
        <v>536.62602789108576</v>
      </c>
      <c r="S28" s="5">
        <f>SUM($Q$7:$Q28)/T28+1</f>
        <v>901274.14636363636</v>
      </c>
      <c r="T28" s="18">
        <v>22</v>
      </c>
      <c r="U28" s="4"/>
      <c r="V28" s="131"/>
      <c r="W28" s="105"/>
      <c r="X28" s="167"/>
      <c r="Y28" s="156">
        <f>Y27-K28-L28+2</f>
        <v>-2819174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817231.64043478249</v>
      </c>
      <c r="P29" s="7">
        <f t="shared" si="6"/>
        <v>18796327.729999997</v>
      </c>
      <c r="Q29" s="164">
        <f>Q28+N29+2</f>
        <v>2831214.51</v>
      </c>
      <c r="R29" s="29">
        <f t="shared" si="1"/>
        <v>586.58642971490815</v>
      </c>
      <c r="S29" s="5">
        <f>SUM($Q$7:$Q29)/T29</f>
        <v>985183.64043478249</v>
      </c>
      <c r="T29" s="18">
        <v>23</v>
      </c>
      <c r="U29" s="4"/>
      <c r="V29" s="131"/>
      <c r="W29" s="105"/>
      <c r="X29" s="167"/>
      <c r="Y29" s="156">
        <f>Y28-K29-L29-2</f>
        <v>-2819176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894149.59333333315</v>
      </c>
      <c r="P30" s="7">
        <f t="shared" si="6"/>
        <v>21459590.239999995</v>
      </c>
      <c r="Q30" s="164">
        <f>Q29+N30</f>
        <v>2831214.51</v>
      </c>
      <c r="R30" s="29">
        <f t="shared" si="1"/>
        <v>632.38401051093945</v>
      </c>
      <c r="S30" s="5">
        <f>SUM($Q$7:$Q30)/T30</f>
        <v>1062101.593333333</v>
      </c>
      <c r="T30" s="18">
        <v>24</v>
      </c>
      <c r="U30" s="4"/>
      <c r="V30" s="131"/>
      <c r="W30" s="105"/>
      <c r="X30" s="167"/>
      <c r="Y30" s="156">
        <f t="shared" si="15"/>
        <v>-2819176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964914.10999999975</v>
      </c>
      <c r="P31" s="7">
        <f t="shared" si="6"/>
        <v>24122852.749999993</v>
      </c>
      <c r="Q31" s="164">
        <f t="shared" ref="Q31:Q39" si="18">Q30+N31</f>
        <v>2831214.51</v>
      </c>
      <c r="R31" s="29">
        <f t="shared" si="1"/>
        <v>674.51778484328827</v>
      </c>
      <c r="S31" s="5">
        <f>SUM($Q$7:$Q31)/T31</f>
        <v>1132866.1099999996</v>
      </c>
      <c r="T31" s="18">
        <v>25</v>
      </c>
      <c r="U31" s="4"/>
      <c r="V31" s="137"/>
      <c r="W31" s="105"/>
      <c r="X31" s="167"/>
      <c r="Y31" s="156">
        <f t="shared" si="15"/>
        <v>-2819176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1030235.2023076919</v>
      </c>
      <c r="P32" s="7">
        <f t="shared" si="6"/>
        <v>26786115.25999999</v>
      </c>
      <c r="Q32" s="164">
        <f t="shared" si="18"/>
        <v>2831214.51</v>
      </c>
      <c r="R32" s="29">
        <f t="shared" si="1"/>
        <v>713.41049961161048</v>
      </c>
      <c r="S32" s="5">
        <f>SUM($Q$7:$Q32)/T32</f>
        <v>1198187.202307692</v>
      </c>
      <c r="T32" s="18">
        <v>26</v>
      </c>
      <c r="U32" s="27"/>
      <c r="V32" s="137"/>
      <c r="W32" s="105"/>
      <c r="X32" s="167"/>
      <c r="Y32" s="156">
        <f t="shared" si="15"/>
        <v>-2819176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1090717.6581481476</v>
      </c>
      <c r="P33" s="7">
        <f t="shared" si="6"/>
        <v>29449376.769999988</v>
      </c>
      <c r="Q33" s="164">
        <f>Q32+N33-1</f>
        <v>2831213.51</v>
      </c>
      <c r="R33" s="29">
        <f t="shared" si="1"/>
        <v>749.42225049308581</v>
      </c>
      <c r="S33" s="5">
        <f>SUM($Q$7:$Q33)/T33</f>
        <v>1258669.6581481476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-2819176</v>
      </c>
      <c r="Z33" s="217">
        <f>AVERAGE(Y33:Y41)</f>
        <v>-2819177.4444444445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1146879.9385714282</v>
      </c>
      <c r="P34" s="7">
        <f t="shared" si="6"/>
        <v>32112638.279999986</v>
      </c>
      <c r="Q34" s="164">
        <f>Q33+N34</f>
        <v>2831213.51</v>
      </c>
      <c r="R34" s="29">
        <f t="shared" si="1"/>
        <v>782.86173345445616</v>
      </c>
      <c r="S34" s="5">
        <f>SUM($Q$7:$Q34)/T34</f>
        <v>1314831.9385714282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-2819176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1199101.6134482753</v>
      </c>
      <c r="P35" s="7">
        <f t="shared" si="6"/>
        <v>34773946.789999984</v>
      </c>
      <c r="Q35" s="164">
        <f>Q34+N35+2</f>
        <v>2829260.51</v>
      </c>
      <c r="R35" s="29">
        <f t="shared" si="1"/>
        <v>813.95494751373917</v>
      </c>
      <c r="S35" s="5">
        <f>SUM($Q$7:$Q35)/T35</f>
        <v>1367053.6134482753</v>
      </c>
      <c r="T35" s="18">
        <v>29</v>
      </c>
      <c r="U35" s="4"/>
      <c r="V35" s="131"/>
      <c r="W35" s="105"/>
      <c r="X35" s="167"/>
      <c r="Y35" s="156">
        <f>Y34-K35-L35-1</f>
        <v>-2819177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1247841.9099999995</v>
      </c>
      <c r="P36" s="7">
        <f t="shared" si="6"/>
        <v>37435257.299999982</v>
      </c>
      <c r="Q36" s="164">
        <f>Q35+N36+2</f>
        <v>2829262.51</v>
      </c>
      <c r="R36" s="29">
        <f t="shared" si="1"/>
        <v>842.97591573782961</v>
      </c>
      <c r="S36" s="5">
        <f>SUM($Q$7:$Q36)/T36+1</f>
        <v>1415794.9099999995</v>
      </c>
      <c r="T36" s="18">
        <v>30</v>
      </c>
      <c r="U36" s="4"/>
      <c r="V36" s="136"/>
      <c r="W36" s="105"/>
      <c r="X36" s="167"/>
      <c r="Y36" s="156">
        <f>Y35-K36-L36-1</f>
        <v>-2819178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1293437.6390322575</v>
      </c>
      <c r="P37" s="7">
        <f t="shared" si="6"/>
        <v>40096566.80999998</v>
      </c>
      <c r="Q37" s="164">
        <f>Q36+N37-1</f>
        <v>2829261.51</v>
      </c>
      <c r="R37" s="29">
        <f t="shared" si="1"/>
        <v>870.12398722983801</v>
      </c>
      <c r="S37" s="5">
        <f>SUM($Q$7:$Q37)/T37+1</f>
        <v>1461390.6390322575</v>
      </c>
      <c r="T37" s="18">
        <v>31</v>
      </c>
      <c r="U37" s="27"/>
      <c r="V37" s="137"/>
      <c r="W37" s="105"/>
      <c r="X37" s="167"/>
      <c r="Y37" s="156">
        <f t="shared" si="15"/>
        <v>-2819178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1336183.6349999993</v>
      </c>
      <c r="P38" s="7">
        <f t="shared" si="6"/>
        <v>42757876.319999978</v>
      </c>
      <c r="Q38" s="164">
        <f t="shared" si="18"/>
        <v>2829261.51</v>
      </c>
      <c r="R38" s="29">
        <f t="shared" si="1"/>
        <v>895.57470884538407</v>
      </c>
      <c r="S38" s="5">
        <f>SUM($Q$7:$Q38)/T38</f>
        <v>1504135.6349999993</v>
      </c>
      <c r="T38" s="18">
        <v>32</v>
      </c>
      <c r="U38" s="27"/>
      <c r="V38" s="137"/>
      <c r="W38" s="105"/>
      <c r="X38" s="167"/>
      <c r="Y38" s="156">
        <f t="shared" si="15"/>
        <v>-2819178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1376338.9645454539</v>
      </c>
      <c r="P39" s="7">
        <f t="shared" si="6"/>
        <v>45419185.829999976</v>
      </c>
      <c r="Q39" s="164">
        <f t="shared" si="18"/>
        <v>2829261.51</v>
      </c>
      <c r="R39" s="29">
        <f t="shared" si="1"/>
        <v>919.48352180709594</v>
      </c>
      <c r="S39" s="5">
        <f>SUM($Q$7:$Q39)/T39</f>
        <v>1544290.9645454539</v>
      </c>
      <c r="T39" s="18">
        <v>33</v>
      </c>
      <c r="U39" s="27"/>
      <c r="V39" s="137"/>
      <c r="W39" s="105"/>
      <c r="X39" s="167"/>
      <c r="Y39" s="156">
        <f t="shared" si="15"/>
        <v>-2819178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1414132.2452941169</v>
      </c>
      <c r="P40" s="7">
        <f t="shared" si="6"/>
        <v>48080496.339999974</v>
      </c>
      <c r="Q40" s="164">
        <f>Q39+N40+1</f>
        <v>2829262.51</v>
      </c>
      <c r="R40" s="29">
        <f t="shared" si="1"/>
        <v>941.98595151836048</v>
      </c>
      <c r="S40" s="5">
        <f>SUM($Q$7:$Q40)/T40</f>
        <v>1582084.2452941169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-2819178</v>
      </c>
      <c r="Z40" s="217">
        <f>AVERAGE(Y40:Y48)</f>
        <v>-2819178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1449765.9099999992</v>
      </c>
      <c r="P41" s="7">
        <f t="shared" si="6"/>
        <v>50741806.849999972</v>
      </c>
      <c r="Q41" s="164">
        <f>Q40+N41</f>
        <v>2829262.51</v>
      </c>
      <c r="R41" s="29">
        <f t="shared" si="1"/>
        <v>963.20252810326713</v>
      </c>
      <c r="S41" s="5">
        <f>SUM($Q$7:$Q41)/T41</f>
        <v>1617717.9099999992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-2819178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1483419.8988888881</v>
      </c>
      <c r="P42" s="7">
        <f t="shared" si="6"/>
        <v>53403116.35999997</v>
      </c>
      <c r="Q42" s="164">
        <f>Q41+N42-1</f>
        <v>2829261.51</v>
      </c>
      <c r="R42" s="29">
        <f t="shared" si="1"/>
        <v>983.24038944989525</v>
      </c>
      <c r="S42" s="5">
        <f>SUM($Q$7:$Q42)/T42</f>
        <v>1651371.8988888881</v>
      </c>
      <c r="T42" s="18">
        <v>36</v>
      </c>
      <c r="U42" s="138"/>
      <c r="V42" s="131"/>
      <c r="W42" s="105"/>
      <c r="X42" s="167"/>
      <c r="Y42" s="156">
        <f t="shared" si="15"/>
        <v>-2819178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1515254.7532432424</v>
      </c>
      <c r="P43" s="7">
        <f t="shared" si="6"/>
        <v>56064425.869999968</v>
      </c>
      <c r="Q43" s="164">
        <f>Q42+N43</f>
        <v>2829261.51</v>
      </c>
      <c r="R43" s="29">
        <f t="shared" si="1"/>
        <v>1002.1951231561651</v>
      </c>
      <c r="S43" s="5">
        <f>SUM($Q$7:$Q43)/T43</f>
        <v>1683206.7532432424</v>
      </c>
      <c r="T43" s="18">
        <v>37</v>
      </c>
      <c r="U43" s="138"/>
      <c r="V43" s="131"/>
      <c r="W43" s="105"/>
      <c r="X43" s="167"/>
      <c r="Y43" s="156">
        <f t="shared" si="15"/>
        <v>-2819178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1545414.0889473676</v>
      </c>
      <c r="P44" s="7">
        <f t="shared" si="6"/>
        <v>58725735.379999965</v>
      </c>
      <c r="Q44" s="164">
        <f>Q43+N44</f>
        <v>2829261.51</v>
      </c>
      <c r="R44" s="29">
        <f t="shared" si="1"/>
        <v>1020.1522392989471</v>
      </c>
      <c r="S44" s="5">
        <f>SUM($Q$7:$Q44)/T44</f>
        <v>1713366.0889473676</v>
      </c>
      <c r="T44" s="18">
        <v>38</v>
      </c>
      <c r="U44" s="138"/>
      <c r="V44" s="131"/>
      <c r="W44" s="105"/>
      <c r="X44" s="167"/>
      <c r="Y44" s="156">
        <f t="shared" si="15"/>
        <v>-2819178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1574026.7920512811</v>
      </c>
      <c r="P45" s="7">
        <f t="shared" si="6"/>
        <v>61387044.889999963</v>
      </c>
      <c r="Q45" s="164">
        <f t="shared" ref="Q45:Q55" si="21">Q44+N45</f>
        <v>2829261.51</v>
      </c>
      <c r="R45" s="29">
        <f t="shared" si="1"/>
        <v>1037.1884776908171</v>
      </c>
      <c r="S45" s="5">
        <f>SUM($Q$7:$Q45)/T45</f>
        <v>1741978.7920512813</v>
      </c>
      <c r="T45" s="18">
        <v>39</v>
      </c>
      <c r="U45" s="138"/>
      <c r="V45" s="131"/>
      <c r="W45" s="105"/>
      <c r="X45" s="167"/>
      <c r="Y45" s="156">
        <f t="shared" si="15"/>
        <v>-2819178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1601208.8599999989</v>
      </c>
      <c r="P46" s="7">
        <f t="shared" si="6"/>
        <v>64048354.399999961</v>
      </c>
      <c r="Q46" s="164">
        <f t="shared" si="21"/>
        <v>2829261.51</v>
      </c>
      <c r="R46" s="29">
        <f t="shared" si="1"/>
        <v>1053.3729041630938</v>
      </c>
      <c r="S46" s="5">
        <f>SUM($Q$7:$Q46)/T46</f>
        <v>1769160.8599999994</v>
      </c>
      <c r="T46" s="18">
        <v>40</v>
      </c>
      <c r="U46" s="138"/>
      <c r="V46" s="131"/>
      <c r="W46" s="105"/>
      <c r="X46" s="167"/>
      <c r="Y46" s="156">
        <f t="shared" si="15"/>
        <v>-2819178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1627064.9734146332</v>
      </c>
      <c r="P47" s="7">
        <f t="shared" si="6"/>
        <v>66709663.909999959</v>
      </c>
      <c r="Q47" s="164">
        <f t="shared" si="21"/>
        <v>2829261.51</v>
      </c>
      <c r="R47" s="29">
        <f t="shared" si="1"/>
        <v>1068.7678464172106</v>
      </c>
      <c r="S47" s="5">
        <f>SUM($Q$7:$Q47)/T47</f>
        <v>1795016.9734146337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-2819178</v>
      </c>
      <c r="Z47" s="217">
        <f>AVERAGE(Y47:Y55)</f>
        <v>-2819178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1651689.8671428561</v>
      </c>
      <c r="P48" s="7">
        <f t="shared" si="6"/>
        <v>69370974.419999957</v>
      </c>
      <c r="Q48" s="164">
        <f>Q47+N48+1</f>
        <v>2829262.51</v>
      </c>
      <c r="R48" s="29">
        <f t="shared" si="1"/>
        <v>1083.4297103594222</v>
      </c>
      <c r="S48" s="5">
        <f>SUM($Q$7:$Q48)/T48</f>
        <v>1819641.8671428568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-2819178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1675169.4169767434</v>
      </c>
      <c r="P49" s="7">
        <f t="shared" si="6"/>
        <v>72032284.929999962</v>
      </c>
      <c r="Q49" s="164">
        <f t="shared" si="21"/>
        <v>2829262.51</v>
      </c>
      <c r="R49" s="29">
        <f t="shared" si="1"/>
        <v>1097.409627141531</v>
      </c>
      <c r="S49" s="5">
        <f>SUM($Q$7:$Q49)/T49</f>
        <v>1843121.4169767441</v>
      </c>
      <c r="T49" s="18">
        <v>43</v>
      </c>
      <c r="U49" s="138"/>
      <c r="V49" s="131"/>
      <c r="W49" s="105"/>
      <c r="X49" s="167"/>
      <c r="Y49" s="156">
        <f t="shared" si="15"/>
        <v>-2819178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1697581.7145454539</v>
      </c>
      <c r="P50" s="7">
        <f t="shared" si="6"/>
        <v>74693595.439999968</v>
      </c>
      <c r="Q50" s="164">
        <f>Q49+N50</f>
        <v>2829262.51</v>
      </c>
      <c r="R50" s="29">
        <f t="shared" si="1"/>
        <v>1110.7540931608164</v>
      </c>
      <c r="S50" s="5">
        <f>SUM($Q$7:$Q50)/T50</f>
        <v>1865533.7145454546</v>
      </c>
      <c r="T50" s="18">
        <v>44</v>
      </c>
      <c r="U50" s="138"/>
      <c r="V50" s="131"/>
      <c r="W50" s="105"/>
      <c r="X50" s="167"/>
      <c r="Y50" s="156">
        <f t="shared" si="15"/>
        <v>-2819178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1718997.9099999995</v>
      </c>
      <c r="P51" s="7">
        <f t="shared" si="6"/>
        <v>77354905.949999973</v>
      </c>
      <c r="Q51" s="164">
        <f t="shared" si="21"/>
        <v>2829262.51</v>
      </c>
      <c r="R51" s="29">
        <f t="shared" si="1"/>
        <v>1123.5054718014671</v>
      </c>
      <c r="S51" s="5">
        <f>SUM($Q$7:$Q51)/T51</f>
        <v>1886949.9100000001</v>
      </c>
      <c r="T51" s="18">
        <v>45</v>
      </c>
      <c r="U51" s="138"/>
      <c r="V51" s="131"/>
      <c r="W51" s="105"/>
      <c r="X51" s="167"/>
      <c r="Y51" s="156">
        <f t="shared" si="15"/>
        <v>-2819178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1739482.9665217386</v>
      </c>
      <c r="P52" s="7">
        <f t="shared" si="6"/>
        <v>80016216.459999979</v>
      </c>
      <c r="Q52" s="164">
        <f>Q51+N52</f>
        <v>2829262.51</v>
      </c>
      <c r="R52" s="29">
        <f t="shared" si="1"/>
        <v>1135.7024426751329</v>
      </c>
      <c r="S52" s="5">
        <f>SUM($Q$7:$Q52)/T52</f>
        <v>1907434.9665217393</v>
      </c>
      <c r="T52" s="18">
        <v>46</v>
      </c>
      <c r="U52" s="138"/>
      <c r="V52" s="131"/>
      <c r="W52" s="105"/>
      <c r="X52" s="167"/>
      <c r="Y52" s="156">
        <f t="shared" si="15"/>
        <v>-2819178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1759096.3185106379</v>
      </c>
      <c r="P53" s="7">
        <f t="shared" si="6"/>
        <v>82677526.969999984</v>
      </c>
      <c r="Q53" s="164">
        <f t="shared" si="21"/>
        <v>2829262.51</v>
      </c>
      <c r="R53" s="29">
        <f t="shared" si="1"/>
        <v>1147.3803935116216</v>
      </c>
      <c r="S53" s="5">
        <f>SUM($Q$7:$Q53)/T53</f>
        <v>1927048.3185106385</v>
      </c>
      <c r="T53" s="18">
        <v>47</v>
      </c>
      <c r="U53" s="138"/>
      <c r="V53" s="131"/>
      <c r="W53" s="105"/>
      <c r="X53" s="167"/>
      <c r="Y53" s="156">
        <f t="shared" si="15"/>
        <v>-2819178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1777892.4474999998</v>
      </c>
      <c r="P54" s="7">
        <f t="shared" si="6"/>
        <v>85338837.479999989</v>
      </c>
      <c r="Q54" s="164">
        <f>Q53+N54</f>
        <v>2829262.51</v>
      </c>
      <c r="R54" s="29">
        <f t="shared" si="1"/>
        <v>1158.5717630632564</v>
      </c>
      <c r="S54" s="5">
        <f>SUM($Q$7:$Q54)/T54</f>
        <v>1945844.4475000005</v>
      </c>
      <c r="T54" s="18">
        <v>48</v>
      </c>
      <c r="U54" s="138"/>
      <c r="V54" s="131"/>
      <c r="W54" s="105"/>
      <c r="X54" s="167"/>
      <c r="Y54" s="156">
        <f t="shared" si="15"/>
        <v>-2819178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1795921.3875510204</v>
      </c>
      <c r="P55" s="232">
        <f t="shared" si="6"/>
        <v>88000147.989999995</v>
      </c>
      <c r="Q55" s="233">
        <f t="shared" si="21"/>
        <v>2829262.51</v>
      </c>
      <c r="R55" s="234">
        <f t="shared" si="1"/>
        <v>1169.3063420209469</v>
      </c>
      <c r="S55" s="235">
        <f>SUM($Q$7:$Q55)/T55</f>
        <v>1963873.3875510208</v>
      </c>
      <c r="T55" s="236">
        <v>49</v>
      </c>
      <c r="U55" s="237"/>
      <c r="V55" s="244"/>
      <c r="W55" s="105"/>
      <c r="X55" s="240"/>
      <c r="Y55" s="241">
        <f t="shared" si="15"/>
        <v>-2819178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46"/>
  <sheetViews>
    <sheetView topLeftCell="A5628" workbookViewId="0">
      <selection activeCell="D5646" sqref="D564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2025-08-15T09:37:22Z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