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AECDC8-11E6-459B-967B-96AB6D90188A}" xr6:coauthVersionLast="47" xr6:coauthVersionMax="47" xr10:uidLastSave="{00000000-0000-0000-0000-000000000000}"/>
  <bookViews>
    <workbookView xWindow="30135" yWindow="2355" windowWidth="23430" windowHeight="1188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49" l="1"/>
  <c r="Q42" i="149"/>
  <c r="Q41" i="149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1" i="149" l="1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<sst xmlns="http://schemas.openxmlformats.org/spreadsheetml/2006/main" count="2097" uniqueCount="401">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</sst>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J30" activePane="bottomRight" state="frozen"/>
      <selection pane="topRight" activeCell="C1" sqref="C1"/>
      <selection pane="bottomLeft" activeCell="A7" sqref="A7"/>
      <selection pane="bottomRight" activeCell="P45" sqref="P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-2802354</v>
      </c>
      <c r="Y40" s="156">
        <f t="shared" si="15"/>
        <v>-2808901</v>
      </c>
      <c r="Z40" s="217">
        <f>AVERAGE(Y40:Y48)</f>
        <v>-2792239.6666666665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/>
      <c r="F42" s="23"/>
      <c r="G42" s="26">
        <f t="shared" ref="G42:G43" si="20">D42+E42+F42-E41-F41</f>
        <v>2656490</v>
      </c>
      <c r="H42" s="132">
        <v>2700</v>
      </c>
      <c r="I42" s="25">
        <v>-3000</v>
      </c>
      <c r="J42" s="25">
        <v>-200</v>
      </c>
      <c r="K42" s="170">
        <f t="shared" si="8"/>
        <v>-500</v>
      </c>
      <c r="L42" s="171"/>
      <c r="M42" s="153"/>
      <c r="N42" s="149">
        <f t="shared" si="11"/>
        <v>2655990</v>
      </c>
      <c r="O42" s="67">
        <f t="shared" si="3"/>
        <v>74357.371111111119</v>
      </c>
      <c r="P42" s="7">
        <f t="shared" si="6"/>
        <v>2676865.3600000003</v>
      </c>
      <c r="Q42" s="164">
        <f>Q41+N42</f>
        <v>2815218.51</v>
      </c>
      <c r="R42" s="29">
        <f t="shared" si="1"/>
        <v>144.5165752343016</v>
      </c>
      <c r="S42" s="5">
        <f>SUM($Q$7:$Q42)/T42</f>
        <v>241390.37111111099</v>
      </c>
      <c r="T42" s="18">
        <v>36</v>
      </c>
      <c r="U42" s="138"/>
      <c r="V42" s="131"/>
      <c r="W42" s="105"/>
      <c r="X42" s="167"/>
      <c r="Y42" s="156">
        <f t="shared" si="15"/>
        <v>-2795307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>
        <v>200</v>
      </c>
      <c r="I43" s="25">
        <v>-3000</v>
      </c>
      <c r="J43" s="25">
        <v>-200</v>
      </c>
      <c r="K43" s="170">
        <f t="shared" si="8"/>
        <v>-3000</v>
      </c>
      <c r="L43" s="171"/>
      <c r="M43" s="153"/>
      <c r="N43" s="149">
        <f t="shared" si="11"/>
        <v>-3000</v>
      </c>
      <c r="O43" s="67">
        <f t="shared" si="3"/>
        <v>143839.2127027027</v>
      </c>
      <c r="P43" s="7">
        <f t="shared" si="6"/>
        <v>5322050.87</v>
      </c>
      <c r="Q43" s="164">
        <f>Q42+N43</f>
        <v>2812218.51</v>
      </c>
      <c r="R43" s="29">
        <f t="shared" si="1"/>
        <v>186.11424850341103</v>
      </c>
      <c r="S43" s="5">
        <f>SUM($Q$7:$Q43)/T43</f>
        <v>310872.21270270256</v>
      </c>
      <c r="T43" s="18">
        <v>37</v>
      </c>
      <c r="U43" s="138"/>
      <c r="V43" s="131"/>
      <c r="W43" s="105"/>
      <c r="X43" s="167"/>
      <c r="Y43" s="156">
        <f t="shared" si="15"/>
        <v>-2792307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>
        <v>200</v>
      </c>
      <c r="I44" s="25">
        <v>-3000</v>
      </c>
      <c r="J44" s="25">
        <v>-200</v>
      </c>
      <c r="K44" s="170">
        <f t="shared" si="8"/>
        <v>-3000</v>
      </c>
      <c r="L44" s="171"/>
      <c r="M44" s="153"/>
      <c r="N44" s="149">
        <f t="shared" si="11"/>
        <v>-3000</v>
      </c>
      <c r="O44" s="67">
        <f t="shared" si="3"/>
        <v>209585.16789473683</v>
      </c>
      <c r="P44" s="7">
        <f t="shared" si="6"/>
        <v>7964236.3799999999</v>
      </c>
      <c r="Q44" s="164">
        <f>Q43+N44</f>
        <v>2809218.51</v>
      </c>
      <c r="R44" s="29">
        <f t="shared" si="1"/>
        <v>225.47530601422275</v>
      </c>
      <c r="S44" s="5">
        <f>SUM($Q$7:$Q44)/T44</f>
        <v>376618.16789473669</v>
      </c>
      <c r="T44" s="18">
        <v>38</v>
      </c>
      <c r="U44" s="138"/>
      <c r="V44" s="131"/>
      <c r="W44" s="105"/>
      <c r="X44" s="167"/>
      <c r="Y44" s="156">
        <f t="shared" si="15"/>
        <v>-2789307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271959.53564102564</v>
      </c>
      <c r="P45" s="7">
        <f t="shared" si="6"/>
        <v>10606421.890000001</v>
      </c>
      <c r="Q45" s="164">
        <f t="shared" ref="Q45:Q55" si="21">Q44+N45</f>
        <v>2809218.51</v>
      </c>
      <c r="R45" s="29">
        <f t="shared" si="1"/>
        <v>262.81784775524926</v>
      </c>
      <c r="S45" s="5">
        <f>SUM($Q$7:$Q45)/T45</f>
        <v>438992.53564102546</v>
      </c>
      <c r="T45" s="18">
        <v>39</v>
      </c>
      <c r="U45" s="138"/>
      <c r="V45" s="131"/>
      <c r="W45" s="105"/>
      <c r="X45" s="167"/>
      <c r="Y45" s="156">
        <f t="shared" si="15"/>
        <v>-2789307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331215.185</v>
      </c>
      <c r="P46" s="7">
        <f t="shared" si="6"/>
        <v>13248607.4</v>
      </c>
      <c r="Q46" s="164">
        <f t="shared" si="21"/>
        <v>2809218.51</v>
      </c>
      <c r="R46" s="29">
        <f t="shared" si="1"/>
        <v>298.29326240922438</v>
      </c>
      <c r="S46" s="5">
        <f>SUM($Q$7:$Q46)/T46</f>
        <v>498248.18499999976</v>
      </c>
      <c r="T46" s="18">
        <v>40</v>
      </c>
      <c r="U46" s="138"/>
      <c r="V46" s="131"/>
      <c r="W46" s="105"/>
      <c r="X46" s="167"/>
      <c r="Y46" s="156">
        <f t="shared" si="15"/>
        <v>-2789307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-3000</v>
      </c>
      <c r="J47" s="25">
        <v>-100</v>
      </c>
      <c r="K47" s="170">
        <f t="shared" si="8"/>
        <v>-2900</v>
      </c>
      <c r="L47" s="171"/>
      <c r="M47" s="153"/>
      <c r="N47" s="149">
        <f t="shared" si="11"/>
        <v>-2900</v>
      </c>
      <c r="O47" s="67">
        <f t="shared" si="3"/>
        <v>387509.58317073173</v>
      </c>
      <c r="P47" s="7">
        <f t="shared" si="6"/>
        <v>15887892.91</v>
      </c>
      <c r="Q47" s="164">
        <f t="shared" si="21"/>
        <v>2806318.51</v>
      </c>
      <c r="R47" s="29">
        <f t="shared" si="1"/>
        <v>331.99582308330179</v>
      </c>
      <c r="S47" s="5">
        <f>SUM($Q$7:$Q47)/T47</f>
        <v>554542.58317073144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-2786407</v>
      </c>
      <c r="Z47" s="217">
        <f>AVERAGE(Y47:Y55)</f>
        <v>-2783829.222222222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-2900</v>
      </c>
      <c r="O48" s="67">
        <f t="shared" si="3"/>
        <v>441054.27190476196</v>
      </c>
      <c r="P48" s="7">
        <f t="shared" si="6"/>
        <v>18524279.420000002</v>
      </c>
      <c r="Q48" s="164">
        <f>Q47+N48+1</f>
        <v>2803419.51</v>
      </c>
      <c r="R48" s="29">
        <f t="shared" si="1"/>
        <v>364.05217645900001</v>
      </c>
      <c r="S48" s="5">
        <f>SUM($Q$7:$Q48)/T48</f>
        <v>608087.27190476155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-2783507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v>-7164</v>
      </c>
      <c r="E49" s="87"/>
      <c r="F49" s="23"/>
      <c r="G49" s="26">
        <f t="shared" ref="G49:G50" si="22">D49+E49+F49-E48-F48</f>
        <v>-7164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-7164</v>
      </c>
      <c r="O49" s="67">
        <f t="shared" si="3"/>
        <v>491941.9053488372</v>
      </c>
      <c r="P49" s="7">
        <f t="shared" si="6"/>
        <v>21153501.93</v>
      </c>
      <c r="Q49" s="164">
        <f t="shared" si="21"/>
        <v>2796255.51</v>
      </c>
      <c r="R49" s="29">
        <f t="shared" si="1"/>
        <v>394.51779310006822</v>
      </c>
      <c r="S49" s="5">
        <f>SUM($Q$7:$Q49)/T49</f>
        <v>658974.90534883691</v>
      </c>
      <c r="T49" s="18">
        <v>43</v>
      </c>
      <c r="U49" s="138"/>
      <c r="V49" s="131"/>
      <c r="W49" s="105"/>
      <c r="X49" s="167"/>
      <c r="Y49" s="156">
        <f t="shared" si="15"/>
        <v>-2783507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540516.46454545448</v>
      </c>
      <c r="P50" s="7">
        <f t="shared" si="6"/>
        <v>23782724.439999998</v>
      </c>
      <c r="Q50" s="164">
        <f>Q49+N50</f>
        <v>2796255.51</v>
      </c>
      <c r="R50" s="29">
        <f t="shared" si="1"/>
        <v>423.59860898472402</v>
      </c>
      <c r="S50" s="5">
        <f>SUM($Q$7:$Q50)/T50</f>
        <v>707549.46454545413</v>
      </c>
      <c r="T50" s="18">
        <v>44</v>
      </c>
      <c r="U50" s="138"/>
      <c r="V50" s="131"/>
      <c r="W50" s="105"/>
      <c r="X50" s="167"/>
      <c r="Y50" s="156">
        <f t="shared" si="15"/>
        <v>-2783507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586932.15444444434</v>
      </c>
      <c r="P51" s="7">
        <f t="shared" si="6"/>
        <v>26411946.949999996</v>
      </c>
      <c r="Q51" s="164">
        <f t="shared" si="21"/>
        <v>2796255.51</v>
      </c>
      <c r="R51" s="29">
        <f t="shared" si="1"/>
        <v>451.38694416339524</v>
      </c>
      <c r="S51" s="5">
        <f>SUM($Q$7:$Q51)/T51</f>
        <v>753965.15444444399</v>
      </c>
      <c r="T51" s="18">
        <v>45</v>
      </c>
      <c r="U51" s="138"/>
      <c r="V51" s="131"/>
      <c r="W51" s="105"/>
      <c r="X51" s="167"/>
      <c r="Y51" s="156">
        <f t="shared" si="15"/>
        <v>-2783507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631329.77086956508</v>
      </c>
      <c r="P52" s="7">
        <f t="shared" si="6"/>
        <v>29041169.459999993</v>
      </c>
      <c r="Q52" s="164">
        <f>Q51+N52</f>
        <v>2796255.51</v>
      </c>
      <c r="R52" s="29">
        <f t="shared" si="1"/>
        <v>477.96709085603732</v>
      </c>
      <c r="S52" s="5">
        <f>SUM($Q$7:$Q52)/T52</f>
        <v>798362.77086956473</v>
      </c>
      <c r="T52" s="18">
        <v>46</v>
      </c>
      <c r="U52" s="138"/>
      <c r="V52" s="131"/>
      <c r="W52" s="105"/>
      <c r="X52" s="167"/>
      <c r="Y52" s="156">
        <f t="shared" si="15"/>
        <v>-2783507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673838.12702127639</v>
      </c>
      <c r="P53" s="7">
        <f t="shared" si="6"/>
        <v>31670391.969999991</v>
      </c>
      <c r="Q53" s="164">
        <f t="shared" si="21"/>
        <v>2796255.51</v>
      </c>
      <c r="R53" s="29">
        <f t="shared" si="1"/>
        <v>503.41616747665194</v>
      </c>
      <c r="S53" s="5">
        <f>SUM($Q$7:$Q53)/T53</f>
        <v>840871.12702127604</v>
      </c>
      <c r="T53" s="18">
        <v>47</v>
      </c>
      <c r="U53" s="138"/>
      <c r="V53" s="131"/>
      <c r="W53" s="105"/>
      <c r="X53" s="167"/>
      <c r="Y53" s="156">
        <f t="shared" si="15"/>
        <v>-2783507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714575.3016666664</v>
      </c>
      <c r="P54" s="7">
        <f t="shared" si="6"/>
        <v>34299614.479999989</v>
      </c>
      <c r="Q54" s="164">
        <f>Q53+N54</f>
        <v>2796255.51</v>
      </c>
      <c r="R54" s="29">
        <f t="shared" si="1"/>
        <v>527.80486590474106</v>
      </c>
      <c r="S54" s="5">
        <f>SUM($Q$7:$Q54)/T54</f>
        <v>881608.30166666617</v>
      </c>
      <c r="T54" s="18">
        <v>48</v>
      </c>
      <c r="U54" s="138"/>
      <c r="V54" s="131"/>
      <c r="W54" s="105"/>
      <c r="X54" s="167"/>
      <c r="Y54" s="156">
        <f t="shared" si="15"/>
        <v>-2783507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753649.73448979564</v>
      </c>
      <c r="P55" s="232">
        <f t="shared" si="6"/>
        <v>36928836.989999987</v>
      </c>
      <c r="Q55" s="233">
        <f t="shared" si="21"/>
        <v>2796255.51</v>
      </c>
      <c r="R55" s="234">
        <f t="shared" si="1"/>
        <v>551.19810725413265</v>
      </c>
      <c r="S55" s="235">
        <f>SUM($Q$7:$Q55)/T55</f>
        <v>920682.7344897954</v>
      </c>
      <c r="T55" s="236">
        <v>49</v>
      </c>
      <c r="U55" s="237"/>
      <c r="V55" s="244"/>
      <c r="W55" s="239"/>
      <c r="X55" s="240"/>
      <c r="Y55" s="241">
        <f t="shared" si="15"/>
        <v>-2783507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9"/>
  <sheetViews>
    <sheetView topLeftCell="A5599" workbookViewId="0">
      <selection activeCell="D5619" sqref="D561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2025-07-16T09:29:50Z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