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BA0C43E-35A5-477A-B393-8253D84933E8}" xr6:coauthVersionLast="47" xr6:coauthVersionMax="47" xr10:uidLastSave="{00000000-0000-0000-0000-000000000000}"/>
  <bookViews>
    <workbookView xWindow="21405" yWindow="-735" windowWidth="27105" windowHeight="1435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34" l="1"/>
  <c r="I20" i="134"/>
  <c r="D21" i="134"/>
  <c r="S19" i="134"/>
  <c r="K19" i="134"/>
  <c r="Y15" i="134"/>
  <c r="S15" i="134"/>
  <c r="Q14" i="134"/>
  <c r="Y13" i="134"/>
  <c r="S13" i="134"/>
  <c r="Q13" i="134"/>
  <c r="U13" i="134"/>
  <c r="Q12" i="134"/>
  <c r="D14" i="134"/>
  <c r="Y9" i="134"/>
  <c r="S11" i="134"/>
  <c r="Q8" i="134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S14" i="134" s="1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Y14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R11" i="134"/>
  <c r="P11" i="134" l="1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P15" i="134" l="1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R19" i="134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<sst xmlns="http://schemas.openxmlformats.org/spreadsheetml/2006/main" count="1634" uniqueCount="385">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</sst>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L12" activePane="bottomRight" state="frozen"/>
      <selection pane="topRight" activeCell="C1" sqref="C1"/>
      <selection pane="bottomLeft" activeCell="A7" sqref="A7"/>
      <selection pane="bottomRight" activeCell="Q23" sqref="Q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4900</v>
      </c>
      <c r="J9" s="63">
        <v>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5300</v>
      </c>
      <c r="J12" s="63">
        <v>100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-3000</v>
      </c>
      <c r="J13" s="63">
        <v>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4300</v>
      </c>
      <c r="J14" s="63">
        <v>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1400</v>
      </c>
      <c r="J15" s="63">
        <v>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-4800</v>
      </c>
      <c r="J16" s="63">
        <v>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-3202760</v>
      </c>
      <c r="Y19" s="156">
        <f>Y18-K19-L19</f>
        <v>-3217880</v>
      </c>
      <c r="Z19" s="217">
        <f>AVERAGE(Y19:Y27)</f>
        <v>-3201140.888888889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f>-2000-13100</f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/>
      <c r="F21" s="23"/>
      <c r="G21" s="26">
        <f>D21+E21+F21-E20-F20</f>
        <v>3645494</v>
      </c>
      <c r="H21" s="132">
        <v>2900</v>
      </c>
      <c r="I21" s="63">
        <v>-2000</v>
      </c>
      <c r="J21" s="63">
        <v>-300</v>
      </c>
      <c r="K21" s="170">
        <f t="shared" si="9"/>
        <v>600</v>
      </c>
      <c r="L21" s="171"/>
      <c r="M21" s="153"/>
      <c r="N21" s="149">
        <f>L21+K21+G21+M21</f>
        <v>3646094</v>
      </c>
      <c r="O21" s="67">
        <f t="shared" si="2"/>
        <v>259733.78333333353</v>
      </c>
      <c r="P21" s="7">
        <f t="shared" si="5"/>
        <v>3896006.7500000028</v>
      </c>
      <c r="Q21" s="164">
        <f>Q20+N21+3</f>
        <v>3808949.45</v>
      </c>
      <c r="R21" s="29">
        <f t="shared" si="3"/>
        <v>257.13192293421105</v>
      </c>
      <c r="S21" s="5">
        <f>SUM($Q$7:$Q21)/T21-1</f>
        <v>425028.7833333335</v>
      </c>
      <c r="T21" s="18">
        <v>15</v>
      </c>
      <c r="U21" s="4"/>
      <c r="V21" s="131"/>
      <c r="W21" s="105"/>
      <c r="X21" s="167"/>
      <c r="Y21" s="156">
        <f>Y20-K21-L21</f>
        <v>-3203361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>
        <v>-2000</v>
      </c>
      <c r="J22" s="63">
        <v>-300</v>
      </c>
      <c r="K22" s="170">
        <f t="shared" si="9"/>
        <v>-2000</v>
      </c>
      <c r="L22" s="171"/>
      <c r="M22" s="153"/>
      <c r="N22" s="149">
        <f>L22+K22+G22+M22</f>
        <v>-2000</v>
      </c>
      <c r="O22" s="67">
        <f t="shared" si="2"/>
        <v>471103.70000000019</v>
      </c>
      <c r="P22" s="7">
        <f t="shared" si="5"/>
        <v>7537659.200000003</v>
      </c>
      <c r="Q22" s="164">
        <f>Q21+N22-1</f>
        <v>3806948.45</v>
      </c>
      <c r="R22" s="29">
        <f t="shared" si="3"/>
        <v>385.00732020133592</v>
      </c>
      <c r="S22" s="5">
        <f>SUM($Q$7:$Q22)/T22+2</f>
        <v>636401.70000000019</v>
      </c>
      <c r="T22" s="18">
        <v>16</v>
      </c>
      <c r="U22" s="4"/>
      <c r="V22" s="131"/>
      <c r="W22" s="105"/>
      <c r="X22" s="167"/>
      <c r="Y22" s="156">
        <f>Y21-K22-L22</f>
        <v>-3201361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>
        <v>-2000</v>
      </c>
      <c r="J23" s="63">
        <v>-300</v>
      </c>
      <c r="K23" s="170">
        <f t="shared" si="9"/>
        <v>-2100</v>
      </c>
      <c r="L23" s="171"/>
      <c r="M23" s="153"/>
      <c r="N23" s="149">
        <f>L23+K23+G23+M23</f>
        <v>-2100</v>
      </c>
      <c r="O23" s="67">
        <f t="shared" si="2"/>
        <v>657483.03823529428</v>
      </c>
      <c r="P23" s="7">
        <f t="shared" si="5"/>
        <v>11177211.650000002</v>
      </c>
      <c r="Q23" s="164">
        <f>Q22+N23</f>
        <v>3804848.45</v>
      </c>
      <c r="R23" s="29">
        <f t="shared" si="3"/>
        <v>497.76100948316611</v>
      </c>
      <c r="S23" s="5">
        <f>SUM($Q$7:$Q23)/T23</f>
        <v>822779.03823529428</v>
      </c>
      <c r="T23" s="18">
        <v>17</v>
      </c>
      <c r="U23" s="27"/>
      <c r="V23" s="135"/>
      <c r="W23" s="105"/>
      <c r="X23" s="167"/>
      <c r="Y23" s="156">
        <f>Y22-K23-L23</f>
        <v>-3199261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823153.56111111119</v>
      </c>
      <c r="P24" s="7">
        <f t="shared" si="5"/>
        <v>14816764.100000001</v>
      </c>
      <c r="Q24" s="164">
        <f t="shared" ref="Q24:Q25" si="10">Q23+N24</f>
        <v>3804848.45</v>
      </c>
      <c r="R24" s="29">
        <f t="shared" si="3"/>
        <v>597.98758657868984</v>
      </c>
      <c r="S24" s="5">
        <f>SUM($Q$7:$Q24)/T24</f>
        <v>988449.56111111119</v>
      </c>
      <c r="T24" s="18">
        <v>18</v>
      </c>
      <c r="U24" s="4"/>
      <c r="V24" s="135"/>
      <c r="W24" s="105"/>
      <c r="X24" s="167"/>
      <c r="Y24" s="156">
        <f t="shared" si="7"/>
        <v>-3199261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971385.08157894737</v>
      </c>
      <c r="P25" s="7">
        <f t="shared" si="5"/>
        <v>18456316.550000001</v>
      </c>
      <c r="Q25" s="164">
        <f t="shared" si="10"/>
        <v>3804848.45</v>
      </c>
      <c r="R25" s="29">
        <f t="shared" si="3"/>
        <v>687.66399766415839</v>
      </c>
      <c r="S25" s="5">
        <f>SUM($Q$7:$Q25)/T25</f>
        <v>1136681.0815789474</v>
      </c>
      <c r="T25" s="18">
        <v>19</v>
      </c>
      <c r="U25" s="4"/>
      <c r="V25" s="131"/>
      <c r="W25" s="105"/>
      <c r="X25" s="167"/>
      <c r="Y25" s="156">
        <f t="shared" si="7"/>
        <v>-3199261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>
        <v>-1800</v>
      </c>
      <c r="I26" s="63">
        <v>-2000</v>
      </c>
      <c r="J26" s="63">
        <v>-300</v>
      </c>
      <c r="K26" s="170">
        <f t="shared" si="9"/>
        <v>-4100</v>
      </c>
      <c r="L26" s="171"/>
      <c r="M26" s="153"/>
      <c r="N26" s="149">
        <f t="shared" si="8"/>
        <v>-4100</v>
      </c>
      <c r="O26" s="67">
        <f t="shared" si="2"/>
        <v>1104588.45</v>
      </c>
      <c r="P26" s="7">
        <f t="shared" si="5"/>
        <v>22091769</v>
      </c>
      <c r="Q26" s="164">
        <f>Q25+N26</f>
        <v>3800748.45</v>
      </c>
      <c r="R26" s="29">
        <f t="shared" si="3"/>
        <v>768.24753775045974</v>
      </c>
      <c r="S26" s="5">
        <f>SUM($Q$7:$Q26)/T26-2</f>
        <v>1269882.45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-3195161</v>
      </c>
      <c r="Z26" s="217">
        <f>AVERAGE(Y26:Y34)</f>
        <v>-3192316.5555555555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-900</v>
      </c>
      <c r="I27" s="63">
        <v>-2000</v>
      </c>
      <c r="J27" s="63">
        <v>-300</v>
      </c>
      <c r="K27" s="170">
        <f t="shared" si="9"/>
        <v>-3200</v>
      </c>
      <c r="L27" s="171"/>
      <c r="M27" s="153"/>
      <c r="N27" s="149">
        <f>L27+K27+G27+M27</f>
        <v>-3200</v>
      </c>
      <c r="O27" s="67">
        <f t="shared" si="2"/>
        <v>1224953.45</v>
      </c>
      <c r="P27" s="7">
        <f t="shared" si="5"/>
        <v>25724022.449999999</v>
      </c>
      <c r="Q27" s="164">
        <f>Q26+N27+1</f>
        <v>3797549.45</v>
      </c>
      <c r="R27" s="29">
        <f t="shared" si="3"/>
        <v>841.06660173264936</v>
      </c>
      <c r="S27" s="5">
        <f>SUM($Q$7:$Q27)/T27</f>
        <v>1390249.45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-3191961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v>-5152</v>
      </c>
      <c r="E28" s="87"/>
      <c r="F28" s="23"/>
      <c r="G28" s="26">
        <f>D28+E28+F28-E27-F27</f>
        <v>-5152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-5152</v>
      </c>
      <c r="O28" s="67">
        <f t="shared" si="2"/>
        <v>1334141.95</v>
      </c>
      <c r="P28" s="7">
        <f t="shared" si="5"/>
        <v>29351122.899999999</v>
      </c>
      <c r="Q28" s="164">
        <f>Q27+N28-1</f>
        <v>3792396.45</v>
      </c>
      <c r="R28" s="29">
        <f t="shared" si="3"/>
        <v>907.12234415835837</v>
      </c>
      <c r="S28" s="5">
        <f>SUM($Q$7:$Q28)/T28-1</f>
        <v>1499436.95</v>
      </c>
      <c r="T28" s="18">
        <v>22</v>
      </c>
      <c r="U28" s="4"/>
      <c r="V28" s="131"/>
      <c r="W28" s="105"/>
      <c r="X28" s="167"/>
      <c r="Y28" s="156">
        <f>Y27-K28-L28</f>
        <v>-3191961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1433835.8413043476</v>
      </c>
      <c r="P29" s="7">
        <f t="shared" si="5"/>
        <v>32978224.349999998</v>
      </c>
      <c r="Q29" s="164">
        <f>Q28+N29+1</f>
        <v>3792397.45</v>
      </c>
      <c r="R29" s="29">
        <f t="shared" si="3"/>
        <v>967.43468765387422</v>
      </c>
      <c r="S29" s="5">
        <f>SUM($Q$7:$Q29)/T29-1</f>
        <v>1599130.8413043479</v>
      </c>
      <c r="T29" s="18">
        <v>23</v>
      </c>
      <c r="U29" s="4"/>
      <c r="V29" s="131"/>
      <c r="W29" s="105"/>
      <c r="X29" s="167"/>
      <c r="Y29" s="156">
        <f>Y28-K29-L29</f>
        <v>-3191961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1525221.9083333332</v>
      </c>
      <c r="P30" s="7">
        <f t="shared" si="5"/>
        <v>36605325.799999997</v>
      </c>
      <c r="Q30" s="164">
        <f>Q29+N30</f>
        <v>3792397.45</v>
      </c>
      <c r="R30" s="29">
        <f t="shared" si="3"/>
        <v>1022.7246323766657</v>
      </c>
      <c r="S30" s="5">
        <f>SUM($Q$7:$Q30)/T30+5</f>
        <v>1690522.9083333334</v>
      </c>
      <c r="T30" s="18">
        <v>24</v>
      </c>
      <c r="U30" s="4"/>
      <c r="V30" s="131"/>
      <c r="W30" s="105"/>
      <c r="X30" s="167"/>
      <c r="Y30" s="156">
        <f>Y29-K30-L30</f>
        <v>-3191961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1609297.09</v>
      </c>
      <c r="P31" s="7">
        <f t="shared" si="5"/>
        <v>40232427.25</v>
      </c>
      <c r="Q31" s="164">
        <f t="shared" ref="Q31:Q39" si="11">Q30+N31</f>
        <v>3792397.45</v>
      </c>
      <c r="R31" s="29">
        <f t="shared" si="3"/>
        <v>1073.5844122059823</v>
      </c>
      <c r="S31" s="5">
        <f>SUM($Q$7:$Q31)/T31-1</f>
        <v>1774592.0900000003</v>
      </c>
      <c r="T31" s="18">
        <v>25</v>
      </c>
      <c r="U31" s="4"/>
      <c r="V31" s="137"/>
      <c r="W31" s="105"/>
      <c r="X31" s="167"/>
      <c r="Y31" s="156">
        <f t="shared" si="7"/>
        <v>-3191961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1686904.9500000002</v>
      </c>
      <c r="P32" s="7">
        <f t="shared" si="5"/>
        <v>43859528.700000003</v>
      </c>
      <c r="Q32" s="164">
        <f t="shared" si="11"/>
        <v>3792397.45</v>
      </c>
      <c r="R32" s="29">
        <f t="shared" si="3"/>
        <v>1120.5352519117223</v>
      </c>
      <c r="S32" s="5">
        <f>SUM($Q$7:$Q32)/T32-1</f>
        <v>1852199.9500000004</v>
      </c>
      <c r="T32" s="18">
        <v>26</v>
      </c>
      <c r="U32" s="27"/>
      <c r="V32" s="137"/>
      <c r="W32" s="105"/>
      <c r="X32" s="167"/>
      <c r="Y32" s="156">
        <f t="shared" si="7"/>
        <v>-3191961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1758764.0796296299</v>
      </c>
      <c r="P33" s="7">
        <f t="shared" si="5"/>
        <v>47486630.150000006</v>
      </c>
      <c r="Q33" s="164">
        <f>Q32+N33</f>
        <v>3792397.45</v>
      </c>
      <c r="R33" s="29">
        <f t="shared" si="3"/>
        <v>1164.0082516392595</v>
      </c>
      <c r="S33" s="5">
        <f>SUM($Q$7:$Q33)/T33-1</f>
        <v>1924059.0796296301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-3191961</v>
      </c>
      <c r="Z33" s="217">
        <f>AVERAGE(Y33:Y41)</f>
        <v>-3191961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1825490.3785714288</v>
      </c>
      <c r="P34" s="7">
        <f t="shared" si="5"/>
        <v>51113730.600000009</v>
      </c>
      <c r="Q34" s="164">
        <f>Q33+N34-1</f>
        <v>3792396.45</v>
      </c>
      <c r="R34" s="29">
        <f t="shared" si="3"/>
        <v>1204.3760154942825</v>
      </c>
      <c r="S34" s="5">
        <f>SUM($Q$7:$Q34)/T34-1</f>
        <v>1990785.3785714291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-3191961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1887614.863793104</v>
      </c>
      <c r="P35" s="7">
        <f t="shared" si="5"/>
        <v>54740831.050000012</v>
      </c>
      <c r="Q35" s="164">
        <f>Q34+N35</f>
        <v>3792396.45</v>
      </c>
      <c r="R35" s="29">
        <f t="shared" si="3"/>
        <v>1241.9604006104832</v>
      </c>
      <c r="S35" s="5">
        <f>SUM($Q$7:$Q35)/T35</f>
        <v>2052910.8637931042</v>
      </c>
      <c r="T35" s="18">
        <v>29</v>
      </c>
      <c r="U35" s="4"/>
      <c r="V35" s="131"/>
      <c r="W35" s="105"/>
      <c r="X35" s="167"/>
      <c r="Y35" s="156">
        <f>Y34-K35-L35</f>
        <v>-3191961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1945571.4166666672</v>
      </c>
      <c r="P36" s="7">
        <f t="shared" si="5"/>
        <v>58367142.500000015</v>
      </c>
      <c r="Q36" s="164">
        <f>Q35+N36</f>
        <v>3791607.45</v>
      </c>
      <c r="R36" s="29">
        <f t="shared" si="3"/>
        <v>1277.0220795824869</v>
      </c>
      <c r="S36" s="5">
        <f>SUM($Q$7:$Q36)/T36-1</f>
        <v>2110866.4166666674</v>
      </c>
      <c r="T36" s="18">
        <v>30</v>
      </c>
      <c r="U36" s="4"/>
      <c r="V36" s="136"/>
      <c r="W36" s="105"/>
      <c r="X36" s="167"/>
      <c r="Y36" s="156">
        <f>Y35-K36-L36</f>
        <v>-3191961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1999788.7403225813</v>
      </c>
      <c r="P37" s="7">
        <f t="shared" si="5"/>
        <v>61993450.950000018</v>
      </c>
      <c r="Q37" s="164">
        <f>Q36+N37-3</f>
        <v>3791604.45</v>
      </c>
      <c r="R37" s="29">
        <f t="shared" si="3"/>
        <v>1309.8234320991319</v>
      </c>
      <c r="S37" s="5">
        <f>SUM($Q$7:$Q37)/T37+1</f>
        <v>2165085.740322581</v>
      </c>
      <c r="T37" s="18">
        <v>31</v>
      </c>
      <c r="U37" s="27"/>
      <c r="V37" s="137"/>
      <c r="W37" s="105"/>
      <c r="X37" s="167"/>
      <c r="Y37" s="156">
        <f>Y36-K37-L37</f>
        <v>-3191961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2050617.4812500007</v>
      </c>
      <c r="P38" s="7">
        <f t="shared" si="5"/>
        <v>65619759.400000021</v>
      </c>
      <c r="Q38" s="164">
        <f t="shared" si="11"/>
        <v>3791604.45</v>
      </c>
      <c r="R38" s="29">
        <f t="shared" si="3"/>
        <v>1340.5729607794506</v>
      </c>
      <c r="S38" s="5">
        <f>SUM($Q$7:$Q38)/T38</f>
        <v>2215913.4812500007</v>
      </c>
      <c r="T38" s="18">
        <v>32</v>
      </c>
      <c r="U38" s="27"/>
      <c r="V38" s="137"/>
      <c r="W38" s="105"/>
      <c r="X38" s="167"/>
      <c r="Y38" s="156">
        <f t="shared" si="7"/>
        <v>-3191961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2098365.6924242433</v>
      </c>
      <c r="P39" s="7">
        <f t="shared" si="5"/>
        <v>69246067.850000024</v>
      </c>
      <c r="Q39" s="164">
        <f t="shared" si="11"/>
        <v>3791604.45</v>
      </c>
      <c r="R39" s="29">
        <f t="shared" si="3"/>
        <v>1369.4606599217425</v>
      </c>
      <c r="S39" s="5">
        <f>SUM($Q$7:$Q39)/T39+2</f>
        <v>2263663.6924242433</v>
      </c>
      <c r="T39" s="18">
        <v>33</v>
      </c>
      <c r="U39" s="27"/>
      <c r="V39" s="137"/>
      <c r="W39" s="105"/>
      <c r="X39" s="167"/>
      <c r="Y39" s="156">
        <f t="shared" si="7"/>
        <v>-3191961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2143305.1558823539</v>
      </c>
      <c r="P40" s="7">
        <f t="shared" si="5"/>
        <v>72872375.300000027</v>
      </c>
      <c r="Q40" s="164">
        <f>Q39+N40-1</f>
        <v>3791603.45</v>
      </c>
      <c r="R40" s="29">
        <f t="shared" si="3"/>
        <v>1396.6461111474891</v>
      </c>
      <c r="S40" s="5">
        <f>SUM($Q$7:$Q40)/T40-1</f>
        <v>2308600.1558823539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-3191961</v>
      </c>
      <c r="Z40" s="217">
        <f>AVERAGE(Y40:Y48)</f>
        <v>-3191961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2185676.6214285721</v>
      </c>
      <c r="P41" s="7">
        <f t="shared" si="5"/>
        <v>76498681.75000003</v>
      </c>
      <c r="Q41" s="164">
        <f>Q40+N41-1</f>
        <v>3791602.45</v>
      </c>
      <c r="R41" s="29">
        <f t="shared" si="3"/>
        <v>1422.2810118990005</v>
      </c>
      <c r="S41" s="5">
        <f>SUM($Q$7:$Q41)/T41+1</f>
        <v>2350973.6214285721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-3191961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2225694.0888888896</v>
      </c>
      <c r="P42" s="7">
        <f t="shared" si="5"/>
        <v>80124987.200000033</v>
      </c>
      <c r="Q42" s="164">
        <f>Q41+N42-1</f>
        <v>3791601.45</v>
      </c>
      <c r="R42" s="29">
        <f t="shared" si="3"/>
        <v>1446.4893820109921</v>
      </c>
      <c r="S42" s="5">
        <f>SUM($Q$7:$Q42)/T42-1</f>
        <v>2390989.0888888896</v>
      </c>
      <c r="T42" s="18">
        <v>36</v>
      </c>
      <c r="U42" s="138"/>
      <c r="V42" s="137"/>
      <c r="W42" s="105"/>
      <c r="X42" s="167"/>
      <c r="Y42" s="156">
        <f t="shared" si="12"/>
        <v>-3191961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2263548.5040540551</v>
      </c>
      <c r="P43" s="7">
        <f t="shared" si="5"/>
        <v>83751294.650000036</v>
      </c>
      <c r="Q43" s="164">
        <f>Q42+N43+2</f>
        <v>3791603.45</v>
      </c>
      <c r="R43" s="29">
        <f t="shared" si="3"/>
        <v>1469.3341061211736</v>
      </c>
      <c r="S43" s="5">
        <f>SUM($Q$7:$Q43)/T43-94</f>
        <v>2428750.5040540551</v>
      </c>
      <c r="T43" s="18">
        <v>37</v>
      </c>
      <c r="U43" s="138"/>
      <c r="V43" s="137"/>
      <c r="W43" s="105"/>
      <c r="X43" s="167"/>
      <c r="Y43" s="156">
        <f t="shared" si="12"/>
        <v>-3191961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2299410.5552631589</v>
      </c>
      <c r="P44" s="7">
        <f t="shared" si="5"/>
        <v>87377601.100000039</v>
      </c>
      <c r="Q44" s="164">
        <f>Q43+N44-1</f>
        <v>3791602.45</v>
      </c>
      <c r="R44" s="29">
        <f t="shared" si="3"/>
        <v>1491.0872345750404</v>
      </c>
      <c r="S44" s="5">
        <f>SUM($Q$7:$Q44)/T44+1</f>
        <v>2464707.5552631589</v>
      </c>
      <c r="T44" s="18">
        <v>38</v>
      </c>
      <c r="U44" s="138"/>
      <c r="V44" s="137"/>
      <c r="W44" s="105"/>
      <c r="X44" s="167"/>
      <c r="Y44" s="156">
        <f t="shared" si="12"/>
        <v>-3191961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2333433.5269230781</v>
      </c>
      <c r="P45" s="7">
        <f t="shared" si="5"/>
        <v>91003907.550000042</v>
      </c>
      <c r="Q45" s="164">
        <f t="shared" ref="Q45:Q46" si="13">Q44+N45</f>
        <v>3791602.45</v>
      </c>
      <c r="R45" s="29">
        <f t="shared" si="3"/>
        <v>1511.6702926405223</v>
      </c>
      <c r="S45" s="5">
        <f>SUM($Q$7:$Q45)/T45+1</f>
        <v>2498730.5269230781</v>
      </c>
      <c r="T45" s="18">
        <v>39</v>
      </c>
      <c r="U45" s="138"/>
      <c r="V45" s="137"/>
      <c r="W45" s="105"/>
      <c r="X45" s="167"/>
      <c r="Y45" s="156">
        <f t="shared" si="12"/>
        <v>-3191961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2365755.350000001</v>
      </c>
      <c r="P46" s="7">
        <f t="shared" si="5"/>
        <v>94630214.000000045</v>
      </c>
      <c r="Q46" s="164">
        <f t="shared" si="13"/>
        <v>3791602.45</v>
      </c>
      <c r="R46" s="29">
        <f t="shared" si="3"/>
        <v>1531.2241978027303</v>
      </c>
      <c r="S46" s="5">
        <f>SUM($Q$7:$Q46)/T46+1</f>
        <v>2531052.350000001</v>
      </c>
      <c r="T46" s="18">
        <v>40</v>
      </c>
      <c r="U46" s="138"/>
      <c r="V46" s="137"/>
      <c r="W46" s="105"/>
      <c r="X46" s="167"/>
      <c r="Y46" s="156">
        <f t="shared" si="12"/>
        <v>-3191961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2396500.498780489</v>
      </c>
      <c r="P47" s="7">
        <f t="shared" si="5"/>
        <v>98256520.450000048</v>
      </c>
      <c r="Q47" s="164">
        <f>Q46+N47</f>
        <v>3791602.45</v>
      </c>
      <c r="R47" s="29">
        <f t="shared" si="3"/>
        <v>1558.5740119425086</v>
      </c>
      <c r="S47" s="5">
        <f>SUM($Q$7:$Q47)/T47+1+14465-2</f>
        <v>2576260.498780489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-3191961</v>
      </c>
      <c r="Z47" s="217">
        <f>AVERAGE(Y47:Y48)</f>
        <v>-3191961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2425781.5452380963</v>
      </c>
      <c r="P48" s="7">
        <f t="shared" si="5"/>
        <v>101882824.90000005</v>
      </c>
      <c r="Q48" s="164">
        <f>Q47+N48-2</f>
        <v>3791600.45</v>
      </c>
      <c r="R48" s="29">
        <f t="shared" si="3"/>
        <v>1567.6668190628307</v>
      </c>
      <c r="S48" s="5">
        <f>SUM($Q$7:$Q48)/T48+213</f>
        <v>2591290.5452380963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-3191961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2453700.636046513</v>
      </c>
      <c r="P49" s="7">
        <f t="shared" si="5"/>
        <v>105509127.35000005</v>
      </c>
      <c r="Q49" s="164">
        <f t="shared" ref="Q49:Q55" si="18">Q48+N49-2</f>
        <v>3791598.45</v>
      </c>
      <c r="R49" s="29">
        <f t="shared" si="3"/>
        <v>1584.5571798752014</v>
      </c>
      <c r="S49" s="5">
        <f>SUM($Q$7:$Q49)/T49+213</f>
        <v>2619209.636046513</v>
      </c>
      <c r="T49" s="18">
        <v>43</v>
      </c>
      <c r="U49" s="138"/>
      <c r="V49" s="137"/>
      <c r="W49" s="105"/>
      <c r="X49" s="167"/>
      <c r="Y49" s="156">
        <f t="shared" si="12"/>
        <v>-3191961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2480350.6318181832</v>
      </c>
      <c r="P50" s="7">
        <f t="shared" si="5"/>
        <v>109135427.80000006</v>
      </c>
      <c r="Q50" s="164">
        <f t="shared" si="18"/>
        <v>3791596.45</v>
      </c>
      <c r="R50" s="29">
        <f t="shared" si="3"/>
        <v>1600.6797695154046</v>
      </c>
      <c r="S50" s="5">
        <f>SUM($Q$7:$Q50)/T50+213</f>
        <v>2645859.6318181832</v>
      </c>
      <c r="T50" s="18">
        <v>44</v>
      </c>
      <c r="U50" s="138"/>
      <c r="V50" s="137"/>
      <c r="W50" s="105"/>
      <c r="X50" s="167"/>
      <c r="Y50" s="156">
        <f t="shared" si="12"/>
        <v>-3191961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2505816.1388888904</v>
      </c>
      <c r="P51" s="7">
        <f t="shared" si="5"/>
        <v>112761726.25000006</v>
      </c>
      <c r="Q51" s="164">
        <f t="shared" si="18"/>
        <v>3791594.45</v>
      </c>
      <c r="R51" s="29">
        <f t="shared" si="3"/>
        <v>1616.0857727282514</v>
      </c>
      <c r="S51" s="5">
        <f>SUM($Q$7:$Q51)/T51+213</f>
        <v>2671325.1388888904</v>
      </c>
      <c r="T51" s="18">
        <v>45</v>
      </c>
      <c r="U51" s="138"/>
      <c r="V51" s="137"/>
      <c r="W51" s="105"/>
      <c r="X51" s="167"/>
      <c r="Y51" s="156">
        <f t="shared" si="12"/>
        <v>-3191961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2530174.4065217404</v>
      </c>
      <c r="P52" s="7">
        <f t="shared" si="5"/>
        <v>116388022.70000006</v>
      </c>
      <c r="Q52" s="164">
        <f t="shared" si="18"/>
        <v>3791592.45</v>
      </c>
      <c r="R52" s="29">
        <f t="shared" si="3"/>
        <v>1630.8219234111777</v>
      </c>
      <c r="S52" s="5">
        <f>SUM($Q$7:$Q52)/T52+213</f>
        <v>2695683.4065217404</v>
      </c>
      <c r="T52" s="18">
        <v>46</v>
      </c>
      <c r="U52" s="138"/>
      <c r="V52" s="137"/>
      <c r="W52" s="105"/>
      <c r="X52" s="167"/>
      <c r="Y52" s="156">
        <f t="shared" si="12"/>
        <v>-3191961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2553496.1095744693</v>
      </c>
      <c r="P53" s="7">
        <f t="shared" si="5"/>
        <v>120014317.15000007</v>
      </c>
      <c r="Q53" s="164">
        <f t="shared" si="18"/>
        <v>3791590.45</v>
      </c>
      <c r="R53" s="29">
        <f t="shared" si="3"/>
        <v>1644.930978108647</v>
      </c>
      <c r="S53" s="5">
        <f>SUM($Q$7:$Q53)/T53+213</f>
        <v>2719005.1095744693</v>
      </c>
      <c r="T53" s="18">
        <v>47</v>
      </c>
      <c r="U53" s="138"/>
      <c r="V53" s="137"/>
      <c r="W53" s="105"/>
      <c r="X53" s="167"/>
      <c r="Y53" s="156">
        <f t="shared" si="12"/>
        <v>-3191961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2575846.0333333346</v>
      </c>
      <c r="P54" s="7">
        <f t="shared" si="5"/>
        <v>123640609.60000007</v>
      </c>
      <c r="Q54" s="164">
        <f t="shared" si="18"/>
        <v>3791588.45</v>
      </c>
      <c r="R54" s="29">
        <f t="shared" si="3"/>
        <v>1658.4521303197505</v>
      </c>
      <c r="S54" s="5">
        <f>SUM($Q$7:$Q54)/T54+213</f>
        <v>2741355.0333333346</v>
      </c>
      <c r="T54" s="18">
        <v>48</v>
      </c>
      <c r="U54" s="138"/>
      <c r="V54" s="137"/>
      <c r="W54" s="105"/>
      <c r="X54" s="167"/>
      <c r="Y54" s="156">
        <f t="shared" si="12"/>
        <v>-3191961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2597283.6744897976</v>
      </c>
      <c r="P55" s="7">
        <f t="shared" si="5"/>
        <v>127266900.05000007</v>
      </c>
      <c r="Q55" s="164">
        <f t="shared" si="18"/>
        <v>3791586.45</v>
      </c>
      <c r="R55" s="29">
        <f t="shared" si="3"/>
        <v>1671.4213740742655</v>
      </c>
      <c r="S55" s="5">
        <f>SUM($Q$7:$Q55)/T55+213</f>
        <v>2762792.6744897976</v>
      </c>
      <c r="T55" s="18">
        <v>49</v>
      </c>
      <c r="U55" s="138"/>
      <c r="V55" s="137"/>
      <c r="W55" s="105"/>
      <c r="X55" s="167"/>
      <c r="Y55" s="156">
        <f t="shared" si="12"/>
        <v>-3191961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19"/>
  <sheetViews>
    <sheetView topLeftCell="A4899" workbookViewId="0">
      <selection activeCell="C4923" sqref="C492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2023-08-16T09:29:39Z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