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7D793699-2C03-4312-BC5B-C5DED6CD6FBF}" xr6:coauthVersionLast="47" xr6:coauthVersionMax="47" xr10:uidLastSave="{00000000-0000-0000-0000-000000000000}"/>
  <bookViews>
    <workbookView xWindow="-120" yWindow="300" windowWidth="38640" windowHeight="20820" tabRatio="632" firstSheet="44" activeTab="4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Standing Facilities" sheetId="12" r:id="rId49"/>
    <sheet name="Exceed Reserves" sheetId="2" r:id="rId5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9" i="142" l="1"/>
  <c r="S29" i="142"/>
  <c r="S28" i="142"/>
  <c r="Q28" i="142"/>
  <c r="S27" i="142"/>
  <c r="Q27" i="142"/>
  <c r="S26" i="142"/>
  <c r="Q26" i="142"/>
  <c r="D28" i="142"/>
  <c r="S22" i="142" l="1"/>
  <c r="Q22" i="142"/>
  <c r="I22" i="142"/>
  <c r="Y21" i="142"/>
  <c r="S21" i="142"/>
  <c r="Q21" i="142"/>
  <c r="D21" i="142"/>
  <c r="G21" i="142"/>
  <c r="I21" i="142"/>
  <c r="Y20" i="142"/>
  <c r="S20" i="142"/>
  <c r="I20" i="142"/>
  <c r="S19" i="142"/>
  <c r="Q19" i="142"/>
  <c r="I19" i="142"/>
  <c r="Q16" i="142"/>
  <c r="I16" i="142"/>
  <c r="Y13" i="142"/>
  <c r="D14" i="142" l="1"/>
  <c r="Q12" i="142"/>
  <c r="Q9" i="142" l="1"/>
  <c r="E242" i="2" l="1"/>
  <c r="D242" i="2"/>
  <c r="D7" i="142"/>
  <c r="G47" i="141"/>
  <c r="G69" i="142" l="1"/>
  <c r="G68" i="142"/>
  <c r="G67" i="142"/>
  <c r="X54" i="142"/>
  <c r="X47" i="142"/>
  <c r="U55" i="142"/>
  <c r="U54" i="142"/>
  <c r="U48" i="142"/>
  <c r="U47" i="142"/>
  <c r="C49" i="142"/>
  <c r="G49" i="142"/>
  <c r="K49" i="142"/>
  <c r="C50" i="142"/>
  <c r="G50" i="142"/>
  <c r="K50" i="142"/>
  <c r="N50" i="142" s="1"/>
  <c r="C51" i="142"/>
  <c r="G51" i="142"/>
  <c r="K51" i="142"/>
  <c r="N51" i="142" s="1"/>
  <c r="C52" i="142"/>
  <c r="C53" i="142"/>
  <c r="N53" i="142"/>
  <c r="C54" i="142"/>
  <c r="G54" i="142"/>
  <c r="K54" i="142"/>
  <c r="N54" i="142" s="1"/>
  <c r="C55" i="142"/>
  <c r="G55" i="142"/>
  <c r="K55" i="142"/>
  <c r="C56" i="142"/>
  <c r="G56" i="142"/>
  <c r="K56" i="142"/>
  <c r="N56" i="142" s="1"/>
  <c r="C57" i="142"/>
  <c r="G57" i="142"/>
  <c r="K57" i="142"/>
  <c r="N57" i="142" s="1"/>
  <c r="C58" i="142"/>
  <c r="G58" i="142"/>
  <c r="K58" i="142"/>
  <c r="N58" i="142" s="1"/>
  <c r="C59" i="142"/>
  <c r="N59" i="142"/>
  <c r="C60" i="142"/>
  <c r="N60" i="142"/>
  <c r="C61" i="142"/>
  <c r="G61" i="142"/>
  <c r="K61" i="142"/>
  <c r="N61" i="142" s="1"/>
  <c r="C62" i="142"/>
  <c r="G62" i="142"/>
  <c r="K62" i="142"/>
  <c r="N62" i="142" s="1"/>
  <c r="K48" i="142"/>
  <c r="N48" i="142" s="1"/>
  <c r="G48" i="142"/>
  <c r="C48" i="142"/>
  <c r="K47" i="142"/>
  <c r="G47" i="142"/>
  <c r="N47" i="142" s="1"/>
  <c r="C47" i="142"/>
  <c r="C46" i="142"/>
  <c r="C45" i="142"/>
  <c r="K44" i="142"/>
  <c r="G44" i="142"/>
  <c r="C44" i="142"/>
  <c r="K43" i="142"/>
  <c r="G43" i="142"/>
  <c r="C43" i="142"/>
  <c r="K42" i="142"/>
  <c r="G42" i="142"/>
  <c r="C42" i="142"/>
  <c r="U41" i="142"/>
  <c r="K41" i="142"/>
  <c r="G41" i="142"/>
  <c r="C41" i="142"/>
  <c r="X40" i="142"/>
  <c r="U40" i="142"/>
  <c r="K40" i="142"/>
  <c r="G40" i="142"/>
  <c r="C40" i="142"/>
  <c r="C39" i="142"/>
  <c r="C38" i="142"/>
  <c r="K37" i="142"/>
  <c r="G37" i="142"/>
  <c r="K36" i="142"/>
  <c r="G36" i="142"/>
  <c r="C36" i="142"/>
  <c r="K35" i="142"/>
  <c r="G35" i="142"/>
  <c r="C35" i="142"/>
  <c r="U34" i="142"/>
  <c r="K34" i="142"/>
  <c r="G34" i="142"/>
  <c r="C34" i="142"/>
  <c r="X33" i="142"/>
  <c r="U33" i="142"/>
  <c r="K33" i="142"/>
  <c r="G33" i="142"/>
  <c r="C33" i="142"/>
  <c r="C32" i="142"/>
  <c r="C31" i="142"/>
  <c r="K30" i="142"/>
  <c r="G30" i="142"/>
  <c r="N30" i="142" s="1"/>
  <c r="C30" i="142"/>
  <c r="K29" i="142"/>
  <c r="G29" i="142"/>
  <c r="C29" i="142"/>
  <c r="K28" i="142"/>
  <c r="G28" i="142"/>
  <c r="C28" i="142"/>
  <c r="U27" i="142"/>
  <c r="K27" i="142"/>
  <c r="G27" i="142"/>
  <c r="C27" i="142"/>
  <c r="X26" i="142"/>
  <c r="U26" i="142"/>
  <c r="K26" i="142"/>
  <c r="G26" i="142"/>
  <c r="C25" i="142"/>
  <c r="C24" i="142"/>
  <c r="K23" i="142"/>
  <c r="G23" i="142"/>
  <c r="K22" i="142"/>
  <c r="G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28" i="142" l="1"/>
  <c r="N15" i="142"/>
  <c r="Y8" i="142"/>
  <c r="Y9" i="142" s="1"/>
  <c r="Y10" i="142" s="1"/>
  <c r="Y11" i="142" s="1"/>
  <c r="Y12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Q7" i="142" s="1"/>
  <c r="N12" i="142"/>
  <c r="N16" i="142"/>
  <c r="N36" i="142"/>
  <c r="N41" i="142"/>
  <c r="N9" i="142"/>
  <c r="N21" i="142"/>
  <c r="N35" i="142"/>
  <c r="D35" i="141"/>
  <c r="Y14" i="142" l="1"/>
  <c r="Y15" i="142" s="1"/>
  <c r="Y16" i="142" s="1"/>
  <c r="Y17" i="142" s="1"/>
  <c r="Y18" i="142" s="1"/>
  <c r="Y19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Y30" i="142" s="1"/>
  <c r="Y31" i="142" s="1"/>
  <c r="Y32" i="142" s="1"/>
  <c r="Y33" i="142" s="1"/>
  <c r="D21" i="141"/>
  <c r="Z19" i="142" l="1"/>
  <c r="Y34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Y41" i="142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P47" i="141"/>
  <c r="O47" i="141" s="1"/>
  <c r="S47" i="141"/>
  <c r="R47" i="141" s="1"/>
  <c r="Q8" i="142" l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S17" i="142"/>
  <c r="R17" i="142" s="1"/>
  <c r="P18" i="142" l="1"/>
  <c r="O18" i="142" s="1"/>
  <c r="S18" i="142"/>
  <c r="R18" i="142" s="1"/>
  <c r="P19" i="142" l="1"/>
  <c r="O19" i="142" s="1"/>
  <c r="Q20" i="142"/>
  <c r="R19" i="142"/>
  <c r="P20" i="142" l="1"/>
  <c r="O20" i="142" s="1"/>
  <c r="R20" i="142"/>
  <c r="P21" i="142" l="1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S24" i="142"/>
  <c r="R24" i="142" s="1"/>
  <c r="P25" i="142" l="1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P29" i="142" l="1"/>
  <c r="O29" i="142" s="1"/>
  <c r="Q30" i="142"/>
  <c r="R29" i="142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P34" i="142"/>
  <c r="O34" i="142" s="1"/>
  <c r="S34" i="142"/>
  <c r="R34" i="142" s="1"/>
  <c r="P35" i="142" l="1"/>
  <c r="O35" i="142" s="1"/>
  <c r="Q36" i="142"/>
  <c r="S35" i="142"/>
  <c r="R35" i="142" s="1"/>
  <c r="P36" i="142" l="1"/>
  <c r="O36" i="142" s="1"/>
  <c r="Q37" i="142"/>
  <c r="S36" i="142"/>
  <c r="R36" i="142" s="1"/>
  <c r="P37" i="142" l="1"/>
  <c r="O37" i="142" s="1"/>
  <c r="Q38" i="142"/>
  <c r="S37" i="142"/>
  <c r="R37" i="142" s="1"/>
  <c r="Q39" i="142" l="1"/>
  <c r="P38" i="142"/>
  <c r="O38" i="142" s="1"/>
  <c r="S38" i="142"/>
  <c r="R38" i="142" s="1"/>
  <c r="P39" i="142" l="1"/>
  <c r="O39" i="142" s="1"/>
  <c r="Q40" i="142"/>
  <c r="S39" i="142"/>
  <c r="R39" i="142" s="1"/>
  <c r="Q41" i="142" l="1"/>
  <c r="P40" i="142"/>
  <c r="O40" i="142" s="1"/>
  <c r="S40" i="142"/>
  <c r="R40" i="142" s="1"/>
  <c r="Q42" i="142" l="1"/>
  <c r="P41" i="142"/>
  <c r="O41" i="142" s="1"/>
  <c r="S41" i="142"/>
  <c r="R41" i="142" s="1"/>
  <c r="P42" i="142" l="1"/>
  <c r="O42" i="142" s="1"/>
  <c r="Q43" i="142"/>
  <c r="S42" i="142"/>
  <c r="R42" i="142" s="1"/>
  <c r="P43" i="142" l="1"/>
  <c r="O43" i="142" s="1"/>
  <c r="Q44" i="142"/>
  <c r="S43" i="142"/>
  <c r="R43" i="142" s="1"/>
  <c r="P44" i="142" l="1"/>
  <c r="O44" i="142" s="1"/>
  <c r="Q45" i="142"/>
  <c r="S44" i="142"/>
  <c r="R44" i="142" s="1"/>
  <c r="Q46" i="142" l="1"/>
  <c r="P45" i="142"/>
  <c r="O45" i="142" s="1"/>
  <c r="S45" i="142"/>
  <c r="R45" i="142" s="1"/>
  <c r="P46" i="142" l="1"/>
  <c r="O46" i="142" s="1"/>
  <c r="Q47" i="142"/>
  <c r="S46" i="142"/>
  <c r="R46" i="142" s="1"/>
  <c r="P47" i="142" l="1"/>
  <c r="O47" i="142" s="1"/>
  <c r="Q48" i="142"/>
  <c r="S47" i="142"/>
  <c r="R47" i="142" s="1"/>
  <c r="Q49" i="142" l="1"/>
  <c r="P48" i="142"/>
  <c r="O48" i="142" s="1"/>
  <c r="S48" i="142"/>
  <c r="R48" i="142" s="1"/>
  <c r="Q50" i="142" l="1"/>
  <c r="P49" i="142"/>
  <c r="O49" i="142" s="1"/>
  <c r="S49" i="142"/>
  <c r="R49" i="142" s="1"/>
  <c r="Q51" i="142" l="1"/>
  <c r="P50" i="142"/>
  <c r="O50" i="142" s="1"/>
  <c r="S50" i="142"/>
  <c r="R50" i="142" s="1"/>
  <c r="Q52" i="142" l="1"/>
  <c r="P51" i="142"/>
  <c r="O51" i="142" s="1"/>
  <c r="S51" i="142"/>
  <c r="R51" i="142" s="1"/>
  <c r="Q53" i="142" l="1"/>
  <c r="P52" i="142"/>
  <c r="O52" i="142" s="1"/>
  <c r="S52" i="142"/>
  <c r="R52" i="142" s="1"/>
  <c r="P53" i="142" l="1"/>
  <c r="O53" i="142" s="1"/>
  <c r="Q54" i="142"/>
  <c r="S53" i="142"/>
  <c r="R53" i="142" s="1"/>
  <c r="P54" i="142" l="1"/>
  <c r="O54" i="142" s="1"/>
  <c r="Q55" i="142"/>
  <c r="S54" i="142"/>
  <c r="R54" i="142" s="1"/>
  <c r="P55" i="142" l="1"/>
  <c r="O55" i="142" s="1"/>
  <c r="Q56" i="142"/>
  <c r="S55" i="142"/>
  <c r="R55" i="142" s="1"/>
  <c r="Q57" i="142" l="1"/>
  <c r="P56" i="142"/>
  <c r="O56" i="142" s="1"/>
  <c r="S56" i="142"/>
  <c r="R56" i="142" s="1"/>
  <c r="Q58" i="142" l="1"/>
  <c r="P57" i="142"/>
  <c r="O57" i="142" s="1"/>
  <c r="S57" i="142"/>
  <c r="R57" i="142" s="1"/>
  <c r="Q59" i="142" l="1"/>
  <c r="P58" i="142"/>
  <c r="O58" i="142" s="1"/>
  <c r="S58" i="142"/>
  <c r="R58" i="142" s="1"/>
  <c r="Q60" i="142" l="1"/>
  <c r="P59" i="142"/>
  <c r="O59" i="142" s="1"/>
  <c r="S59" i="142"/>
  <c r="R59" i="142" s="1"/>
  <c r="Q61" i="142" l="1"/>
  <c r="P60" i="142"/>
  <c r="O60" i="142" s="1"/>
  <c r="S60" i="142"/>
  <c r="R60" i="142" s="1"/>
  <c r="Q62" i="142" l="1"/>
  <c r="P61" i="142"/>
  <c r="O61" i="142" s="1"/>
  <c r="S61" i="142"/>
  <c r="R61" i="142" s="1"/>
  <c r="P62" i="142" l="1"/>
  <c r="O62" i="142" s="1"/>
  <c r="S62" i="142"/>
  <c r="R62" i="142" s="1"/>
</calcChain>
</file>

<file path=xl/sharedStrings.xml><?xml version="1.0" encoding="utf-8"?>
<sst xmlns="http://schemas.openxmlformats.org/spreadsheetml/2006/main" count="1881" uniqueCount="394">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</sst>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685039370078745E-2"/>
          <c:y val="0.15381811247952981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Reserves'!$D$228:$D$242</c:f>
              <c:numCache>
                <c:formatCode>#,##0</c:formatCode>
                <c:ptCount val="15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Reserves'!$E$228:$E$242</c:f>
              <c:numCache>
                <c:formatCode>_(* #,##0_);_(* \(#,##0\);_(* "-"??_);_(@_)</c:formatCode>
                <c:ptCount val="15"/>
                <c:pt idx="0">
                  <c:v>5567</c:v>
                </c:pt>
                <c:pt idx="1">
                  <c:v>2033</c:v>
                </c:pt>
                <c:pt idx="2">
                  <c:v>1817</c:v>
                </c:pt>
                <c:pt idx="3">
                  <c:v>1406</c:v>
                </c:pt>
                <c:pt idx="4">
                  <c:v>1015</c:v>
                </c:pt>
                <c:pt idx="5">
                  <c:v>817</c:v>
                </c:pt>
                <c:pt idx="6">
                  <c:v>646</c:v>
                </c:pt>
                <c:pt idx="7">
                  <c:v>498</c:v>
                </c:pt>
                <c:pt idx="8">
                  <c:v>510</c:v>
                </c:pt>
                <c:pt idx="9">
                  <c:v>508</c:v>
                </c:pt>
                <c:pt idx="10">
                  <c:v>517</c:v>
                </c:pt>
                <c:pt idx="11">
                  <c:v>374</c:v>
                </c:pt>
                <c:pt idx="12">
                  <c:v>416</c:v>
                </c:pt>
                <c:pt idx="13" formatCode="#,##0">
                  <c:v>210</c:v>
                </c:pt>
                <c:pt idx="14" formatCode="#,##0">
                  <c:v>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9525</xdr:rowOff>
    </xdr:from>
    <xdr:to>
      <xdr:col>24</xdr:col>
      <xdr:colOff>409575</xdr:colOff>
      <xdr:row>242</xdr:row>
      <xdr:rowOff>104776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37" activePane="bottomRight" state="frozen"/>
      <selection pane="topRight" activeCell="C1" sqref="C1"/>
      <selection pane="bottomLeft" activeCell="A7" sqref="A7"/>
      <selection pane="bottomRight" activeCell="L8" sqref="L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14600</v>
      </c>
      <c r="J47" s="25">
        <v>-300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4500</v>
      </c>
      <c r="J48" s="25">
        <v>-300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tabSelected="1"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X29" sqref="X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-900</v>
      </c>
      <c r="J7" s="63">
        <v>-300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83862.510000000009</v>
      </c>
      <c r="P7" s="206">
        <f>(+$Q7-$Q$3)</f>
        <v>83862.510000000009</v>
      </c>
      <c r="Q7" s="207">
        <f>G66+N7-2</f>
        <v>246066.51</v>
      </c>
      <c r="R7" s="208">
        <f t="shared" ref="R7:R62" si="1">$S7/$Q$3*100</f>
        <v>151.70187541614263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-11200</v>
      </c>
      <c r="J8" s="63">
        <v>-300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84813.010000000009</v>
      </c>
      <c r="P8" s="163">
        <f>(IF($Q8&lt;0,-$Q$3+P7,($Q8-$Q$3)+P7))</f>
        <v>169626.02000000002</v>
      </c>
      <c r="Q8" s="164">
        <f>Q7+N8</f>
        <v>247967.51</v>
      </c>
      <c r="R8" s="29">
        <f t="shared" si="1"/>
        <v>152.28786589726516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64618.510000000009</v>
      </c>
      <c r="P9" s="163">
        <f t="shared" ref="P9" si="4">(IF($Q9&lt;0,-$Q$3+P8,($Q9-$Q$3)+P8))</f>
        <v>193855.53000000003</v>
      </c>
      <c r="Q9" s="164">
        <f>Q8+N9-1</f>
        <v>186433.51</v>
      </c>
      <c r="R9" s="29">
        <f t="shared" si="1"/>
        <v>139.83841952109691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54521.260000000009</v>
      </c>
      <c r="P10" s="163">
        <f>(IF($Q10&lt;0,-$Q$3+P9,($Q10-$Q$3)+P9))</f>
        <v>218085.04000000004</v>
      </c>
      <c r="Q10" s="164">
        <f>Q9+N10</f>
        <v>186433.51</v>
      </c>
      <c r="R10" s="29">
        <f t="shared" si="1"/>
        <v>133.6121550639935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48462.910000000011</v>
      </c>
      <c r="P11" s="163">
        <f t="shared" ref="P11:P62" si="5">(IF($Q11&lt;0,-$Q$3+P10,($Q11-$Q$3)+P10))</f>
        <v>242314.55000000005</v>
      </c>
      <c r="Q11" s="164">
        <f>Q10+N11</f>
        <v>186433.51</v>
      </c>
      <c r="R11" s="29">
        <f t="shared" si="1"/>
        <v>129.87775270646839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11700</v>
      </c>
      <c r="J12" s="63">
        <v>-200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40824.010000000009</v>
      </c>
      <c r="P12" s="163">
        <f t="shared" si="5"/>
        <v>244944.06000000006</v>
      </c>
      <c r="Q12" s="164">
        <f>Q11+N12</f>
        <v>164833.51</v>
      </c>
      <c r="R12" s="29">
        <f t="shared" si="1"/>
        <v>125.16831274197924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-18900</v>
      </c>
      <c r="J13" s="63">
        <v>-200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34889.081428571437</v>
      </c>
      <c r="P13" s="163">
        <f t="shared" si="5"/>
        <v>244223.57000000007</v>
      </c>
      <c r="Q13" s="164">
        <f>Q12+N13</f>
        <v>161483.51</v>
      </c>
      <c r="R13" s="29">
        <f t="shared" si="1"/>
        <v>121.50938412651439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-10100</v>
      </c>
      <c r="J14" s="63">
        <v>-200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32490.385000000009</v>
      </c>
      <c r="P14" s="163">
        <f t="shared" si="5"/>
        <v>259915.08000000007</v>
      </c>
      <c r="Q14" s="164">
        <f>Q13+N14+1</f>
        <v>177895.51</v>
      </c>
      <c r="R14" s="29">
        <f t="shared" si="1"/>
        <v>120.03920063623585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12900</v>
      </c>
      <c r="J15" s="63">
        <v>-200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28808.621111111119</v>
      </c>
      <c r="P15" s="7">
        <f t="shared" si="5"/>
        <v>259277.59000000008</v>
      </c>
      <c r="Q15" s="164">
        <f>Q14+N15-1</f>
        <v>161566.51</v>
      </c>
      <c r="R15" s="29">
        <f t="shared" si="1"/>
        <v>117.7607340824586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f>1000-3500</f>
        <v>-2500</v>
      </c>
      <c r="J16" s="63">
        <v>-200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25675.810000000009</v>
      </c>
      <c r="P16" s="70">
        <f t="shared" si="5"/>
        <v>256758.10000000009</v>
      </c>
      <c r="Q16" s="164">
        <f>Q15+N16+1</f>
        <v>159684.51</v>
      </c>
      <c r="R16" s="71">
        <f t="shared" si="1"/>
        <v>115.82933219895932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23112.600909090917</v>
      </c>
      <c r="P17" s="7">
        <f t="shared" si="5"/>
        <v>254238.6100000001</v>
      </c>
      <c r="Q17" s="164">
        <f t="shared" ref="Q17:Q20" si="9">Q16+N17</f>
        <v>159684.51</v>
      </c>
      <c r="R17" s="29">
        <f t="shared" si="1"/>
        <v>114.24909429427814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20976.593333333341</v>
      </c>
      <c r="P18" s="7">
        <f t="shared" si="5"/>
        <v>251719.12000000011</v>
      </c>
      <c r="Q18" s="164">
        <f t="shared" si="9"/>
        <v>159684.51</v>
      </c>
      <c r="R18" s="29">
        <f t="shared" si="1"/>
        <v>112.93222937371048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f>1000+7800</f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19154.971538461548</v>
      </c>
      <c r="P19" s="7">
        <f t="shared" si="5"/>
        <v>249014.63000000012</v>
      </c>
      <c r="Q19" s="164">
        <f>Q18+N19-1</f>
        <v>159499.51</v>
      </c>
      <c r="R19" s="29">
        <f t="shared" si="1"/>
        <v>111.80918567881281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f>1000+7100</f>
        <v>8100</v>
      </c>
      <c r="J20" s="63">
        <v>-100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17214.295714285723</v>
      </c>
      <c r="P20" s="7">
        <f t="shared" si="5"/>
        <v>241000.14000000013</v>
      </c>
      <c r="Q20" s="164">
        <f t="shared" si="9"/>
        <v>154189.51</v>
      </c>
      <c r="R20" s="29">
        <f t="shared" si="1"/>
        <v>110.61336077672912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>D21+E21+F21-E20-F20</f>
        <v>-3122</v>
      </c>
      <c r="H21" s="132">
        <v>300</v>
      </c>
      <c r="I21" s="63">
        <f>1000+4000</f>
        <v>5000</v>
      </c>
      <c r="J21" s="63">
        <v>-100</v>
      </c>
      <c r="K21" s="170">
        <f t="shared" ref="K21:K23" si="11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15671.576666666677</v>
      </c>
      <c r="P21" s="7">
        <f t="shared" si="5"/>
        <v>235073.65000000014</v>
      </c>
      <c r="Q21" s="164">
        <f>Q20+N21</f>
        <v>156277.51</v>
      </c>
      <c r="R21" s="29">
        <f t="shared" si="1"/>
        <v>109.66164623971457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ref="G22:G23" si="12">D22+E22+F22-E21-F21</f>
        <v>-78</v>
      </c>
      <c r="H22" s="132">
        <v>300</v>
      </c>
      <c r="I22" s="63">
        <f>1000-1800</f>
        <v>-800</v>
      </c>
      <c r="J22" s="63">
        <v>-100</v>
      </c>
      <c r="K22" s="170">
        <f t="shared" si="11"/>
        <v>-600</v>
      </c>
      <c r="L22" s="171">
        <v>7</v>
      </c>
      <c r="M22" s="153"/>
      <c r="N22" s="149">
        <f t="shared" si="10"/>
        <v>-671</v>
      </c>
      <c r="O22" s="67">
        <f t="shared" si="3"/>
        <v>14279.822500000009</v>
      </c>
      <c r="P22" s="7">
        <f t="shared" si="5"/>
        <v>228477.16000000015</v>
      </c>
      <c r="Q22" s="164">
        <f>Q21+N22+1</f>
        <v>155607.51</v>
      </c>
      <c r="R22" s="29">
        <f t="shared" si="1"/>
        <v>108.803619207911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2"/>
        <v>117</v>
      </c>
      <c r="H23" s="132">
        <v>300</v>
      </c>
      <c r="I23" s="63">
        <v>1000</v>
      </c>
      <c r="J23" s="63">
        <v>-100</v>
      </c>
      <c r="K23" s="170">
        <f t="shared" si="11"/>
        <v>1200</v>
      </c>
      <c r="L23" s="171">
        <v>39</v>
      </c>
      <c r="M23" s="153"/>
      <c r="N23" s="149">
        <f t="shared" si="10"/>
        <v>1356</v>
      </c>
      <c r="O23" s="67">
        <f t="shared" si="3"/>
        <v>13131.568823529422</v>
      </c>
      <c r="P23" s="7">
        <f t="shared" si="5"/>
        <v>223236.67000000016</v>
      </c>
      <c r="Q23" s="164">
        <f>Q22+N23</f>
        <v>156963.51</v>
      </c>
      <c r="R23" s="29">
        <f t="shared" si="1"/>
        <v>108.09571208079292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12110.898888888898</v>
      </c>
      <c r="P24" s="7">
        <f t="shared" si="5"/>
        <v>217996.18000000017</v>
      </c>
      <c r="Q24" s="164">
        <f t="shared" ref="Q24:Q25" si="14">Q23+N24</f>
        <v>156963.51</v>
      </c>
      <c r="R24" s="29">
        <f t="shared" si="1"/>
        <v>107.46646130113243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11197.667894736851</v>
      </c>
      <c r="P25" s="7">
        <f t="shared" si="5"/>
        <v>212755.69000000018</v>
      </c>
      <c r="Q25" s="164">
        <f t="shared" si="14"/>
        <v>156963.51</v>
      </c>
      <c r="R25" s="29">
        <f t="shared" si="1"/>
        <v>106.90344744564671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2650</v>
      </c>
      <c r="J26" s="63">
        <v>600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11747.660000000009</v>
      </c>
      <c r="P26" s="7">
        <f t="shared" si="5"/>
        <v>234953.20000000019</v>
      </c>
      <c r="Q26" s="164">
        <f>Q25+N26</f>
        <v>184401.51</v>
      </c>
      <c r="R26" s="29">
        <f t="shared" si="1"/>
        <v>107.2425217627185</v>
      </c>
      <c r="S26" s="5">
        <f>SUM($Q$7:$Q26)/T26</f>
        <v>173951.65999999992</v>
      </c>
      <c r="T26" s="18">
        <v>20</v>
      </c>
      <c r="U26" s="138">
        <f>B26</f>
        <v>45516</v>
      </c>
      <c r="V26" s="131"/>
      <c r="W26" s="105">
        <v>-3160640</v>
      </c>
      <c r="X26" s="167">
        <f>AVERAGE(W26:W34)</f>
        <v>-3157298.25</v>
      </c>
      <c r="Y26" s="156">
        <f t="shared" si="13"/>
        <v>-3160640</v>
      </c>
      <c r="Z26" s="217">
        <f>AVERAGE(Y26:Y34)</f>
        <v>-3149479.222222222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6800</v>
      </c>
      <c r="J27" s="63">
        <v>800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10834.605238095248</v>
      </c>
      <c r="P27" s="7">
        <f t="shared" si="5"/>
        <v>227526.7100000002</v>
      </c>
      <c r="Q27" s="164">
        <f>Q26+N27</f>
        <v>154777.51</v>
      </c>
      <c r="R27" s="29">
        <f t="shared" si="1"/>
        <v>106.67961655575395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>D28+E28+F28-E27-F27</f>
        <v>10426</v>
      </c>
      <c r="H28" s="132">
        <v>2900</v>
      </c>
      <c r="I28" s="63">
        <v>-15350</v>
      </c>
      <c r="J28" s="63">
        <v>800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9948.1918181818273</v>
      </c>
      <c r="P28" s="7">
        <f t="shared" si="5"/>
        <v>218860.2200000002</v>
      </c>
      <c r="Q28" s="164">
        <f>Q27+N28-1</f>
        <v>153537.51</v>
      </c>
      <c r="R28" s="29">
        <f t="shared" si="1"/>
        <v>106.1331359388065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>D29+E29+F29-E28-F28</f>
        <v>32996</v>
      </c>
      <c r="H29" s="132">
        <v>300</v>
      </c>
      <c r="I29" s="63">
        <v>-14700</v>
      </c>
      <c r="J29" s="63">
        <v>800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9981.7708695652273</v>
      </c>
      <c r="P29" s="7">
        <f t="shared" si="5"/>
        <v>229580.73000000021</v>
      </c>
      <c r="Q29" s="164">
        <f>Q28+N29</f>
        <v>172924.51</v>
      </c>
      <c r="R29" s="29">
        <f t="shared" si="1"/>
        <v>106.15383767944387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/>
      <c r="F30" s="23"/>
      <c r="G30" s="26">
        <f>D30+E30+F30-E29-F29</f>
        <v>3057535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3057535</v>
      </c>
      <c r="O30" s="67">
        <f t="shared" si="3"/>
        <v>137409.84333333335</v>
      </c>
      <c r="P30" s="7">
        <f t="shared" si="5"/>
        <v>3297836.24</v>
      </c>
      <c r="Q30" s="164">
        <f>Q29+N30</f>
        <v>3230459.51</v>
      </c>
      <c r="R30" s="29">
        <f t="shared" si="1"/>
        <v>184.71421378839807</v>
      </c>
      <c r="S30" s="5">
        <f>SUM($Q$7:$Q30)/T30</f>
        <v>299613.84333333321</v>
      </c>
      <c r="T30" s="18">
        <v>24</v>
      </c>
      <c r="U30" s="4"/>
      <c r="V30" s="131"/>
      <c r="W30" s="105"/>
      <c r="X30" s="167"/>
      <c r="Y30" s="156">
        <f t="shared" si="13"/>
        <v>-3143224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254643.67</v>
      </c>
      <c r="P31" s="7">
        <f t="shared" si="5"/>
        <v>6366091.75</v>
      </c>
      <c r="Q31" s="164">
        <f t="shared" ref="Q31:Q39" si="16">Q30+N31</f>
        <v>3230459.51</v>
      </c>
      <c r="R31" s="29">
        <f t="shared" si="1"/>
        <v>256.98975980863594</v>
      </c>
      <c r="S31" s="5">
        <f>SUM($Q$7:$Q31)/T31</f>
        <v>416847.66999999987</v>
      </c>
      <c r="T31" s="18">
        <v>25</v>
      </c>
      <c r="U31" s="4"/>
      <c r="V31" s="137"/>
      <c r="W31" s="105"/>
      <c r="X31" s="167"/>
      <c r="Y31" s="156">
        <f t="shared" si="13"/>
        <v>-3143224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362859.51</v>
      </c>
      <c r="P32" s="7">
        <f t="shared" si="5"/>
        <v>9434347.2599999998</v>
      </c>
      <c r="Q32" s="164">
        <f t="shared" si="16"/>
        <v>3230459.51</v>
      </c>
      <c r="R32" s="29">
        <f t="shared" si="1"/>
        <v>323.70564844270172</v>
      </c>
      <c r="S32" s="5">
        <f>SUM($Q$7:$Q32)/T32</f>
        <v>525063.50999999989</v>
      </c>
      <c r="T32" s="18">
        <v>26</v>
      </c>
      <c r="U32" s="27"/>
      <c r="V32" s="137"/>
      <c r="W32" s="105"/>
      <c r="X32" s="167"/>
      <c r="Y32" s="156">
        <f t="shared" si="13"/>
        <v>-3143224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463059.36185185186</v>
      </c>
      <c r="P33" s="7">
        <f t="shared" si="5"/>
        <v>12502602.77</v>
      </c>
      <c r="Q33" s="164">
        <f>Q32+N33</f>
        <v>3230459.51</v>
      </c>
      <c r="R33" s="29">
        <f t="shared" si="1"/>
        <v>385.47961940016995</v>
      </c>
      <c r="S33" s="5">
        <f>SUM($Q$7:$Q33)/T33</f>
        <v>625263.36185185169</v>
      </c>
      <c r="T33" s="18">
        <v>27</v>
      </c>
      <c r="U33" s="138">
        <f>B33</f>
        <v>45523</v>
      </c>
      <c r="V33" s="131"/>
      <c r="W33" s="105"/>
      <c r="X33" s="167" t="e">
        <f>AVERAGE(W33:W48)</f>
        <v>#DIV/0!</v>
      </c>
      <c r="Y33" s="156">
        <f t="shared" si="13"/>
        <v>-3143224</v>
      </c>
      <c r="Z33" s="217">
        <f>AVERAGE(Y33:Y48)</f>
        <v>-3143223.9375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556102.08142857137</v>
      </c>
      <c r="P34" s="7">
        <f t="shared" si="5"/>
        <v>15570858.279999999</v>
      </c>
      <c r="Q34" s="164">
        <f>Q33+N34</f>
        <v>3230459.51</v>
      </c>
      <c r="R34" s="29">
        <f t="shared" si="1"/>
        <v>442.8411638606762</v>
      </c>
      <c r="S34" s="5">
        <f>SUM($Q$7:$Q34)/T34</f>
        <v>718306.08142857125</v>
      </c>
      <c r="T34" s="18">
        <v>28</v>
      </c>
      <c r="U34" s="138">
        <f>B33+8</f>
        <v>45531</v>
      </c>
      <c r="V34" s="131"/>
      <c r="W34" s="105"/>
      <c r="X34" s="167"/>
      <c r="Y34" s="156">
        <f t="shared" si="13"/>
        <v>-3143224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642728.06172413786</v>
      </c>
      <c r="P35" s="7">
        <f t="shared" si="5"/>
        <v>18639113.789999999</v>
      </c>
      <c r="Q35" s="164">
        <f>Q34+N35</f>
        <v>3230459.51</v>
      </c>
      <c r="R35" s="29">
        <f t="shared" si="1"/>
        <v>496.24735624530689</v>
      </c>
      <c r="S35" s="5">
        <f>SUM($Q$7:$Q35)/T35+1</f>
        <v>804933.06172413763</v>
      </c>
      <c r="T35" s="18">
        <v>29</v>
      </c>
      <c r="U35" s="4"/>
      <c r="V35" s="131"/>
      <c r="W35" s="105"/>
      <c r="X35" s="167"/>
      <c r="Y35" s="156">
        <f>Y34-K35-L35+1</f>
        <v>-3143223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723578.97666666657</v>
      </c>
      <c r="P36" s="7">
        <f t="shared" si="5"/>
        <v>21707369.299999997</v>
      </c>
      <c r="Q36" s="164">
        <f>Q35+N36</f>
        <v>3230459.51</v>
      </c>
      <c r="R36" s="29">
        <f t="shared" si="1"/>
        <v>546.09256039719514</v>
      </c>
      <c r="S36" s="5">
        <f>SUM($Q$7:$Q36)/T36+1</f>
        <v>885783.97666666633</v>
      </c>
      <c r="T36" s="18">
        <v>30</v>
      </c>
      <c r="U36" s="4"/>
      <c r="V36" s="136"/>
      <c r="W36" s="105"/>
      <c r="X36" s="167"/>
      <c r="Y36" s="156">
        <f>Y35-K36-L36-1</f>
        <v>-3143224</v>
      </c>
      <c r="Z36" s="217"/>
      <c r="AD36" s="1"/>
      <c r="AE36" s="1"/>
    </row>
    <row r="37" spans="2:31">
      <c r="B37" s="116">
        <v>45527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799213.70354838693</v>
      </c>
      <c r="P37" s="7">
        <f t="shared" si="5"/>
        <v>24775624.809999995</v>
      </c>
      <c r="Q37" s="164">
        <f>Q36+N37</f>
        <v>3230459.51</v>
      </c>
      <c r="R37" s="29">
        <f t="shared" si="1"/>
        <v>592.72194492638073</v>
      </c>
      <c r="S37" s="5">
        <f>SUM($Q$7:$Q37)/T37+1</f>
        <v>961418.70354838669</v>
      </c>
      <c r="T37" s="18">
        <v>31</v>
      </c>
      <c r="U37" s="27"/>
      <c r="V37" s="137"/>
      <c r="W37" s="105"/>
      <c r="X37" s="167"/>
      <c r="Y37" s="156">
        <f t="shared" si="13"/>
        <v>-3143224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870121.25999999978</v>
      </c>
      <c r="P38" s="7">
        <f t="shared" si="5"/>
        <v>27843880.319999993</v>
      </c>
      <c r="Q38" s="164">
        <f t="shared" si="16"/>
        <v>3230459.51</v>
      </c>
      <c r="R38" s="29">
        <f t="shared" si="1"/>
        <v>636.43637641488465</v>
      </c>
      <c r="S38" s="5">
        <f>SUM($Q$7:$Q38)/T38</f>
        <v>1032325.2599999995</v>
      </c>
      <c r="T38" s="18">
        <v>32</v>
      </c>
      <c r="U38" s="27"/>
      <c r="V38" s="137"/>
      <c r="W38" s="105"/>
      <c r="X38" s="167"/>
      <c r="Y38" s="156">
        <f t="shared" si="13"/>
        <v>-3143224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936731.38878787856</v>
      </c>
      <c r="P39" s="7">
        <f t="shared" si="5"/>
        <v>30912135.829999991</v>
      </c>
      <c r="Q39" s="164">
        <f t="shared" si="16"/>
        <v>3230459.51</v>
      </c>
      <c r="R39" s="29">
        <f t="shared" si="1"/>
        <v>677.50202756274712</v>
      </c>
      <c r="S39" s="5">
        <f>SUM($Q$7:$Q39)/T39</f>
        <v>1098935.3887878782</v>
      </c>
      <c r="T39" s="18">
        <v>33</v>
      </c>
      <c r="U39" s="27"/>
      <c r="V39" s="137"/>
      <c r="W39" s="105"/>
      <c r="X39" s="167"/>
      <c r="Y39" s="156">
        <f t="shared" si="13"/>
        <v>-3143224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999423.27470588207</v>
      </c>
      <c r="P40" s="7">
        <f t="shared" si="5"/>
        <v>33980391.339999989</v>
      </c>
      <c r="Q40" s="164">
        <f>Q39+N40</f>
        <v>3230459.51</v>
      </c>
      <c r="R40" s="29">
        <f t="shared" si="1"/>
        <v>716.15143566489212</v>
      </c>
      <c r="S40" s="5">
        <f>SUM($Q$7:$Q40)/T40-1</f>
        <v>1161626.2747058817</v>
      </c>
      <c r="T40" s="18">
        <v>34</v>
      </c>
      <c r="U40" s="138">
        <f>B40</f>
        <v>45530</v>
      </c>
      <c r="V40" s="131"/>
      <c r="W40" s="105"/>
      <c r="X40" s="167" t="e">
        <f>AVERAGE(W40:W67)</f>
        <v>#DIV/0!</v>
      </c>
      <c r="Y40" s="156">
        <f t="shared" si="13"/>
        <v>-3143224</v>
      </c>
      <c r="Z40" s="217">
        <f>AVERAGE(Y40:Y48)</f>
        <v>-3143224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1058532.7671428567</v>
      </c>
      <c r="P41" s="7">
        <f t="shared" si="5"/>
        <v>37048646.849999987</v>
      </c>
      <c r="Q41" s="164">
        <f>Q40+N41</f>
        <v>3230459.51</v>
      </c>
      <c r="R41" s="29">
        <f t="shared" si="1"/>
        <v>752.59288743980198</v>
      </c>
      <c r="S41" s="5">
        <f>SUM($Q$7:$Q41)/T41-1</f>
        <v>1220735.7671428565</v>
      </c>
      <c r="T41" s="18">
        <v>35</v>
      </c>
      <c r="U41" s="138">
        <f>B40+8</f>
        <v>45538</v>
      </c>
      <c r="V41" s="131"/>
      <c r="W41" s="105"/>
      <c r="X41" s="167"/>
      <c r="Y41" s="156">
        <f t="shared" si="13"/>
        <v>-3143224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v>-1170</v>
      </c>
      <c r="E42" s="87"/>
      <c r="F42" s="23"/>
      <c r="G42" s="26">
        <f>D42+E42+F42-E41-F41</f>
        <v>-1170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-1170</v>
      </c>
      <c r="O42" s="67">
        <f t="shared" si="3"/>
        <v>1114325.8988888885</v>
      </c>
      <c r="P42" s="7">
        <f t="shared" si="5"/>
        <v>40115732.359999985</v>
      </c>
      <c r="Q42" s="164">
        <f>Q41+N42</f>
        <v>3229289.51</v>
      </c>
      <c r="R42" s="29">
        <f t="shared" si="1"/>
        <v>786.98977761885544</v>
      </c>
      <c r="S42" s="5">
        <f>SUM($Q$7:$Q42)/T42-1</f>
        <v>1276528.8988888883</v>
      </c>
      <c r="T42" s="18">
        <v>36</v>
      </c>
      <c r="U42" s="138"/>
      <c r="V42" s="131"/>
      <c r="W42" s="105"/>
      <c r="X42" s="167"/>
      <c r="Y42" s="156">
        <f t="shared" si="13"/>
        <v>-3143224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3"/>
        <v>1167103.2127027023</v>
      </c>
      <c r="P43" s="7">
        <f t="shared" si="5"/>
        <v>43182818.869999982</v>
      </c>
      <c r="Q43" s="164">
        <f>Q42+N43+1</f>
        <v>3229290.51</v>
      </c>
      <c r="R43" s="29">
        <f t="shared" si="1"/>
        <v>819.52739309924652</v>
      </c>
      <c r="S43" s="5">
        <f>SUM($Q$7:$Q43)/T43-1</f>
        <v>1329306.212702702</v>
      </c>
      <c r="T43" s="18">
        <v>37</v>
      </c>
      <c r="U43" s="138"/>
      <c r="V43" s="131"/>
      <c r="W43" s="105"/>
      <c r="X43" s="167"/>
      <c r="Y43" s="156">
        <f t="shared" si="13"/>
        <v>-3143224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3"/>
        <v>1217102.6942105258</v>
      </c>
      <c r="P44" s="7">
        <f t="shared" si="5"/>
        <v>46249902.37999998</v>
      </c>
      <c r="Q44" s="164">
        <f t="shared" ref="Q44:Q48" si="17">Q43+N44-3</f>
        <v>3229287.51</v>
      </c>
      <c r="R44" s="29">
        <f t="shared" si="1"/>
        <v>850.35245383006929</v>
      </c>
      <c r="S44" s="5">
        <f>SUM($Q$7:$Q44)/T44-1</f>
        <v>1379305.6942105256</v>
      </c>
      <c r="T44" s="18">
        <v>38</v>
      </c>
      <c r="U44" s="138"/>
      <c r="V44" s="131"/>
      <c r="W44" s="105"/>
      <c r="X44" s="167"/>
      <c r="Y44" s="156">
        <f t="shared" si="13"/>
        <v>-3143224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1264538.0228205123</v>
      </c>
      <c r="P45" s="7">
        <f t="shared" si="5"/>
        <v>49316982.889999978</v>
      </c>
      <c r="Q45" s="164">
        <f t="shared" si="17"/>
        <v>3229284.51</v>
      </c>
      <c r="R45" s="29">
        <f t="shared" si="1"/>
        <v>879.59669479205934</v>
      </c>
      <c r="S45" s="5">
        <f>SUM($Q$7:$Q45)/T45-1</f>
        <v>1426741.0228205121</v>
      </c>
      <c r="T45" s="18">
        <v>39</v>
      </c>
      <c r="U45" s="138"/>
      <c r="V45" s="131"/>
      <c r="W45" s="105"/>
      <c r="X45" s="167"/>
      <c r="Y45" s="156">
        <f t="shared" si="13"/>
        <v>-3143224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1309601.5099999993</v>
      </c>
      <c r="P46" s="7">
        <f t="shared" si="5"/>
        <v>52384060.399999976</v>
      </c>
      <c r="Q46" s="164">
        <f t="shared" si="17"/>
        <v>3229281.51</v>
      </c>
      <c r="R46" s="29">
        <f t="shared" si="1"/>
        <v>907.37867746787958</v>
      </c>
      <c r="S46" s="5">
        <f>SUM($Q$7:$Q46)/T46-1</f>
        <v>1471804.5099999993</v>
      </c>
      <c r="T46" s="18">
        <v>40</v>
      </c>
      <c r="U46" s="138"/>
      <c r="V46" s="131"/>
      <c r="W46" s="105"/>
      <c r="X46" s="167"/>
      <c r="Y46" s="156">
        <f t="shared" si="13"/>
        <v>-3143224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3"/>
        <v>1352466.7051219505</v>
      </c>
      <c r="P47" s="7">
        <f t="shared" si="5"/>
        <v>55451134.909999974</v>
      </c>
      <c r="Q47" s="164">
        <f t="shared" si="17"/>
        <v>3229278.51</v>
      </c>
      <c r="R47" s="29">
        <f t="shared" si="1"/>
        <v>933.80539636627361</v>
      </c>
      <c r="S47" s="5">
        <f>SUM($Q$7:$Q47)/T47-1</f>
        <v>1514669.7051219505</v>
      </c>
      <c r="T47" s="18">
        <v>41</v>
      </c>
      <c r="U47" s="138">
        <f>B47</f>
        <v>45537</v>
      </c>
      <c r="V47" s="131"/>
      <c r="W47" s="105"/>
      <c r="X47" s="167" t="e">
        <f>AVERAGE(W47:W74)</f>
        <v>#DIV/0!</v>
      </c>
      <c r="Y47" s="156">
        <f t="shared" si="13"/>
        <v>-3143224</v>
      </c>
      <c r="Z47" s="217">
        <f>AVERAGE(Y47:Y55)</f>
        <v>-3143224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3"/>
        <v>1393290.6290476185</v>
      </c>
      <c r="P48" s="7">
        <f t="shared" si="5"/>
        <v>58518206.419999972</v>
      </c>
      <c r="Q48" s="164">
        <f t="shared" si="17"/>
        <v>3229275.51</v>
      </c>
      <c r="R48" s="29">
        <f t="shared" si="1"/>
        <v>958.97365604277218</v>
      </c>
      <c r="S48" s="5">
        <f>SUM($Q$7:$Q48)/T48-1</f>
        <v>1555493.6290476182</v>
      </c>
      <c r="T48" s="18">
        <v>42</v>
      </c>
      <c r="U48" s="138">
        <f>B47+8</f>
        <v>45545</v>
      </c>
      <c r="V48" s="131"/>
      <c r="W48" s="105"/>
      <c r="X48" s="167"/>
      <c r="Y48" s="156">
        <f t="shared" si="13"/>
        <v>-3143224</v>
      </c>
      <c r="Z48" s="217"/>
      <c r="AD48" s="1"/>
      <c r="AE48" s="1"/>
    </row>
    <row r="49" spans="2:31">
      <c r="B49" s="116">
        <v>45539</v>
      </c>
      <c r="C49" s="14" t="str">
        <f t="shared" ref="C49:C62" si="18">IF(OR(WEEKDAY(B49)=1,WEEKDAY(B49)=7),"F","")</f>
        <v/>
      </c>
      <c r="D49" s="87"/>
      <c r="E49" s="87"/>
      <c r="F49" s="23"/>
      <c r="G49" s="26">
        <f t="shared" ref="G49:G62" si="19">D49+E49+F49-E48-F48</f>
        <v>0</v>
      </c>
      <c r="H49" s="132"/>
      <c r="I49" s="25"/>
      <c r="J49" s="25"/>
      <c r="K49" s="170">
        <f t="shared" ref="K49:K62" si="20">+H49+I49+J49</f>
        <v>0</v>
      </c>
      <c r="L49" s="171"/>
      <c r="M49" s="153"/>
      <c r="N49" s="149">
        <f t="shared" ref="N49:N62" si="21">L49+K49+G49+M49</f>
        <v>0</v>
      </c>
      <c r="O49" s="67">
        <f t="shared" ref="O49:O62" si="22">P49/T49</f>
        <v>1432215.6960465109</v>
      </c>
      <c r="P49" s="7">
        <f t="shared" si="5"/>
        <v>61585274.92999997</v>
      </c>
      <c r="Q49" s="164">
        <f t="shared" ref="Q49:Q62" si="23">Q48+N49-3</f>
        <v>3229272.51</v>
      </c>
      <c r="R49" s="29">
        <f t="shared" si="1"/>
        <v>982.97125597797253</v>
      </c>
      <c r="S49" s="5">
        <f>SUM($Q$7:$Q49)/T49-1</f>
        <v>1594418.6960465107</v>
      </c>
      <c r="T49" s="18">
        <v>43</v>
      </c>
      <c r="U49" s="138"/>
      <c r="V49" s="131"/>
      <c r="W49" s="105"/>
      <c r="X49" s="167"/>
      <c r="Y49" s="156">
        <f t="shared" ref="Y49:Y62" si="24">Y48-K49-L49</f>
        <v>-3143224</v>
      </c>
      <c r="Z49" s="217"/>
      <c r="AD49" s="1"/>
      <c r="AE49" s="1"/>
    </row>
    <row r="50" spans="2:31">
      <c r="B50" s="116">
        <v>45540</v>
      </c>
      <c r="C50" s="14" t="str">
        <f t="shared" si="18"/>
        <v/>
      </c>
      <c r="D50" s="87"/>
      <c r="E50" s="87"/>
      <c r="F50" s="23"/>
      <c r="G50" s="26">
        <f t="shared" si="19"/>
        <v>0</v>
      </c>
      <c r="H50" s="132"/>
      <c r="I50" s="25"/>
      <c r="J50" s="25"/>
      <c r="K50" s="170">
        <f t="shared" si="20"/>
        <v>0</v>
      </c>
      <c r="L50" s="171"/>
      <c r="M50" s="153"/>
      <c r="N50" s="149">
        <f t="shared" si="21"/>
        <v>0</v>
      </c>
      <c r="O50" s="67">
        <f t="shared" si="22"/>
        <v>1469371.3736363628</v>
      </c>
      <c r="P50" s="7">
        <f t="shared" si="5"/>
        <v>64652340.439999968</v>
      </c>
      <c r="Q50" s="164">
        <f t="shared" si="23"/>
        <v>3229269.51</v>
      </c>
      <c r="R50" s="29">
        <f t="shared" si="1"/>
        <v>1005.878013881509</v>
      </c>
      <c r="S50" s="5">
        <f>SUM($Q$7:$Q50)/T50-1</f>
        <v>1631574.3736363628</v>
      </c>
      <c r="T50" s="18">
        <v>44</v>
      </c>
      <c r="U50" s="138"/>
      <c r="V50" s="131"/>
      <c r="W50" s="105"/>
      <c r="X50" s="167"/>
      <c r="Y50" s="156">
        <f t="shared" si="24"/>
        <v>-3143224</v>
      </c>
      <c r="Z50" s="217"/>
      <c r="AD50" s="1"/>
      <c r="AE50" s="1"/>
    </row>
    <row r="51" spans="2:31">
      <c r="B51" s="116">
        <v>45541</v>
      </c>
      <c r="C51" s="14" t="str">
        <f t="shared" si="18"/>
        <v/>
      </c>
      <c r="D51" s="87"/>
      <c r="E51" s="87"/>
      <c r="F51" s="23"/>
      <c r="G51" s="26">
        <f t="shared" si="19"/>
        <v>0</v>
      </c>
      <c r="H51" s="132"/>
      <c r="I51" s="25"/>
      <c r="J51" s="25"/>
      <c r="K51" s="170">
        <f t="shared" si="20"/>
        <v>0</v>
      </c>
      <c r="L51" s="171"/>
      <c r="M51" s="153"/>
      <c r="N51" s="149">
        <f t="shared" si="21"/>
        <v>0</v>
      </c>
      <c r="O51" s="67">
        <f t="shared" si="22"/>
        <v>1504875.6211111106</v>
      </c>
      <c r="P51" s="7">
        <f t="shared" si="5"/>
        <v>67719402.949999973</v>
      </c>
      <c r="Q51" s="164">
        <f t="shared" si="23"/>
        <v>3229266.51</v>
      </c>
      <c r="R51" s="29">
        <f t="shared" si="1"/>
        <v>1027.7666525554923</v>
      </c>
      <c r="S51" s="5">
        <f>SUM($Q$7:$Q51)/T51-1</f>
        <v>1667078.6211111106</v>
      </c>
      <c r="T51" s="18">
        <v>45</v>
      </c>
      <c r="U51" s="138"/>
      <c r="V51" s="131"/>
      <c r="W51" s="105"/>
      <c r="X51" s="167"/>
      <c r="Y51" s="156">
        <f t="shared" si="24"/>
        <v>-3143224</v>
      </c>
      <c r="Z51" s="217"/>
      <c r="AD51" s="1"/>
      <c r="AE51" s="1"/>
    </row>
    <row r="52" spans="2:31">
      <c r="B52" s="116">
        <v>45542</v>
      </c>
      <c r="C52" s="14" t="str">
        <f t="shared" si="18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1"/>
        <v>0</v>
      </c>
      <c r="O52" s="67">
        <f t="shared" si="22"/>
        <v>1538836.1404347823</v>
      </c>
      <c r="P52" s="7">
        <f t="shared" si="5"/>
        <v>70786462.459999979</v>
      </c>
      <c r="Q52" s="164">
        <f t="shared" si="23"/>
        <v>3229263.51</v>
      </c>
      <c r="R52" s="29">
        <f t="shared" si="1"/>
        <v>1048.7035710801104</v>
      </c>
      <c r="S52" s="5">
        <f>SUM($Q$7:$Q52)/T52-1</f>
        <v>1701039.1404347823</v>
      </c>
      <c r="T52" s="18">
        <v>46</v>
      </c>
      <c r="U52" s="138"/>
      <c r="V52" s="131"/>
      <c r="W52" s="105"/>
      <c r="X52" s="167"/>
      <c r="Y52" s="156">
        <f t="shared" si="24"/>
        <v>-3143224</v>
      </c>
      <c r="Z52" s="217"/>
      <c r="AD52" s="1"/>
      <c r="AE52" s="1"/>
    </row>
    <row r="53" spans="2:31">
      <c r="B53" s="116">
        <v>45543</v>
      </c>
      <c r="C53" s="14" t="str">
        <f t="shared" si="18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1"/>
        <v>0</v>
      </c>
      <c r="O53" s="67">
        <f t="shared" si="22"/>
        <v>1571351.4674468082</v>
      </c>
      <c r="P53" s="7">
        <f t="shared" si="5"/>
        <v>73853518.969999984</v>
      </c>
      <c r="Q53" s="164">
        <f t="shared" si="23"/>
        <v>3229260.51</v>
      </c>
      <c r="R53" s="29">
        <f t="shared" si="1"/>
        <v>1068.7495175500037</v>
      </c>
      <c r="S53" s="5">
        <f>SUM($Q$7:$Q53)/T53-1</f>
        <v>1733554.4674468082</v>
      </c>
      <c r="T53" s="18">
        <v>47</v>
      </c>
      <c r="U53" s="138"/>
      <c r="V53" s="131"/>
      <c r="W53" s="105"/>
      <c r="X53" s="167"/>
      <c r="Y53" s="156">
        <f t="shared" si="24"/>
        <v>-3143224</v>
      </c>
      <c r="Z53" s="217"/>
      <c r="AD53" s="1"/>
      <c r="AE53" s="1"/>
    </row>
    <row r="54" spans="2:31">
      <c r="B54" s="116">
        <v>45544</v>
      </c>
      <c r="C54" s="14" t="str">
        <f t="shared" si="18"/>
        <v/>
      </c>
      <c r="D54" s="87"/>
      <c r="E54" s="87"/>
      <c r="F54" s="23"/>
      <c r="G54" s="26">
        <f t="shared" si="19"/>
        <v>0</v>
      </c>
      <c r="H54" s="132"/>
      <c r="I54" s="25"/>
      <c r="J54" s="25"/>
      <c r="K54" s="170">
        <f t="shared" si="20"/>
        <v>0</v>
      </c>
      <c r="L54" s="171"/>
      <c r="M54" s="153"/>
      <c r="N54" s="149">
        <f t="shared" si="21"/>
        <v>0</v>
      </c>
      <c r="O54" s="67">
        <f t="shared" si="22"/>
        <v>1602511.9266666665</v>
      </c>
      <c r="P54" s="7">
        <f t="shared" si="5"/>
        <v>76920572.479999989</v>
      </c>
      <c r="Q54" s="164">
        <f t="shared" si="23"/>
        <v>3229257.51</v>
      </c>
      <c r="R54" s="29">
        <f t="shared" si="1"/>
        <v>1087.9601777185928</v>
      </c>
      <c r="S54" s="5">
        <f>SUM($Q$7:$Q54)/T54-1</f>
        <v>1764714.9266666665</v>
      </c>
      <c r="T54" s="18">
        <v>48</v>
      </c>
      <c r="U54" s="138">
        <f>B54</f>
        <v>45544</v>
      </c>
      <c r="V54" s="131"/>
      <c r="W54" s="105"/>
      <c r="X54" s="167" t="e">
        <f>AVERAGE(W54:W81)</f>
        <v>#DIV/0!</v>
      </c>
      <c r="Y54" s="156">
        <f t="shared" si="24"/>
        <v>-3143224</v>
      </c>
      <c r="Z54" s="217">
        <f>AVERAGE(Y54:Y62)</f>
        <v>-3143224</v>
      </c>
      <c r="AD54" s="1"/>
      <c r="AE54" s="1"/>
    </row>
    <row r="55" spans="2:31">
      <c r="B55" s="116">
        <v>45545</v>
      </c>
      <c r="C55" s="14" t="str">
        <f t="shared" si="18"/>
        <v/>
      </c>
      <c r="D55" s="87"/>
      <c r="E55" s="87"/>
      <c r="F55" s="23"/>
      <c r="G55" s="26">
        <f t="shared" si="19"/>
        <v>0</v>
      </c>
      <c r="H55" s="132"/>
      <c r="I55" s="25"/>
      <c r="J55" s="25"/>
      <c r="K55" s="170">
        <f t="shared" si="20"/>
        <v>0</v>
      </c>
      <c r="L55" s="171"/>
      <c r="M55" s="153"/>
      <c r="N55" s="149">
        <f t="shared" si="21"/>
        <v>0</v>
      </c>
      <c r="O55" s="67">
        <f t="shared" si="22"/>
        <v>1632400.4691836734</v>
      </c>
      <c r="P55" s="7">
        <f t="shared" si="5"/>
        <v>79987622.989999995</v>
      </c>
      <c r="Q55" s="164">
        <f t="shared" si="23"/>
        <v>3229254.51</v>
      </c>
      <c r="R55" s="29">
        <f t="shared" si="1"/>
        <v>1106.3866915635085</v>
      </c>
      <c r="S55" s="5">
        <f>SUM($Q$7:$Q55)/T55-1</f>
        <v>1794603.4691836734</v>
      </c>
      <c r="T55" s="18">
        <v>49</v>
      </c>
      <c r="U55" s="138">
        <f>B54+8</f>
        <v>45552</v>
      </c>
      <c r="V55" s="131"/>
      <c r="W55" s="105"/>
      <c r="X55" s="167"/>
      <c r="Y55" s="156">
        <f t="shared" si="24"/>
        <v>-3143224</v>
      </c>
      <c r="Z55" s="217"/>
      <c r="AD55" s="1"/>
      <c r="AE55" s="1"/>
    </row>
    <row r="56" spans="2:31">
      <c r="B56" s="116">
        <v>45546</v>
      </c>
      <c r="C56" s="14" t="str">
        <f t="shared" si="18"/>
        <v/>
      </c>
      <c r="D56" s="87"/>
      <c r="E56" s="87"/>
      <c r="F56" s="23"/>
      <c r="G56" s="26">
        <f t="shared" si="19"/>
        <v>0</v>
      </c>
      <c r="H56" s="132"/>
      <c r="I56" s="25"/>
      <c r="J56" s="25"/>
      <c r="K56" s="170">
        <f t="shared" si="20"/>
        <v>0</v>
      </c>
      <c r="L56" s="171"/>
      <c r="M56" s="153"/>
      <c r="N56" s="149">
        <f t="shared" si="21"/>
        <v>0</v>
      </c>
      <c r="O56" s="67">
        <f t="shared" si="22"/>
        <v>1661093.41</v>
      </c>
      <c r="P56" s="7">
        <f t="shared" si="5"/>
        <v>83054670.5</v>
      </c>
      <c r="Q56" s="164">
        <f t="shared" si="23"/>
        <v>3229251.51</v>
      </c>
      <c r="R56" s="29">
        <f t="shared" si="1"/>
        <v>1124.0761078641708</v>
      </c>
      <c r="S56" s="5">
        <f>SUM($Q$7:$Q56)/T56-1</f>
        <v>1823296.41</v>
      </c>
      <c r="T56" s="18">
        <v>50</v>
      </c>
      <c r="U56" s="138"/>
      <c r="V56" s="131"/>
      <c r="W56" s="105"/>
      <c r="X56" s="167"/>
      <c r="Y56" s="156">
        <f t="shared" si="24"/>
        <v>-3143224</v>
      </c>
      <c r="Z56" s="217"/>
      <c r="AD56" s="1"/>
      <c r="AE56" s="1"/>
    </row>
    <row r="57" spans="2:31">
      <c r="B57" s="116">
        <v>45547</v>
      </c>
      <c r="C57" s="14" t="str">
        <f t="shared" si="18"/>
        <v/>
      </c>
      <c r="D57" s="87"/>
      <c r="E57" s="87"/>
      <c r="F57" s="23"/>
      <c r="G57" s="26">
        <f t="shared" si="19"/>
        <v>0</v>
      </c>
      <c r="H57" s="132"/>
      <c r="I57" s="25"/>
      <c r="J57" s="25"/>
      <c r="K57" s="170">
        <f t="shared" si="20"/>
        <v>0</v>
      </c>
      <c r="L57" s="171"/>
      <c r="M57" s="153"/>
      <c r="N57" s="149">
        <f t="shared" si="21"/>
        <v>0</v>
      </c>
      <c r="O57" s="67">
        <f t="shared" si="22"/>
        <v>1688661.0786274511</v>
      </c>
      <c r="P57" s="7">
        <f t="shared" si="5"/>
        <v>86121715.010000005</v>
      </c>
      <c r="Q57" s="164">
        <f t="shared" si="23"/>
        <v>3229248.51</v>
      </c>
      <c r="R57" s="29">
        <f t="shared" si="1"/>
        <v>1141.0717852996543</v>
      </c>
      <c r="S57" s="5">
        <f>SUM($Q$7:$Q57)/T57-1</f>
        <v>1850864.0786274511</v>
      </c>
      <c r="T57" s="18">
        <v>51</v>
      </c>
      <c r="U57" s="138"/>
      <c r="V57" s="131"/>
      <c r="W57" s="105"/>
      <c r="X57" s="167"/>
      <c r="Y57" s="156">
        <f t="shared" si="24"/>
        <v>-3143224</v>
      </c>
      <c r="Z57" s="217"/>
      <c r="AD57" s="1"/>
      <c r="AE57" s="1"/>
    </row>
    <row r="58" spans="2:31">
      <c r="B58" s="116">
        <v>45548</v>
      </c>
      <c r="C58" s="14" t="str">
        <f t="shared" si="18"/>
        <v/>
      </c>
      <c r="D58" s="87"/>
      <c r="E58" s="87"/>
      <c r="F58" s="23"/>
      <c r="G58" s="26">
        <f t="shared" si="19"/>
        <v>0</v>
      </c>
      <c r="H58" s="132"/>
      <c r="I58" s="25"/>
      <c r="J58" s="25"/>
      <c r="K58" s="170">
        <f t="shared" si="20"/>
        <v>0</v>
      </c>
      <c r="L58" s="171"/>
      <c r="M58" s="153"/>
      <c r="N58" s="149">
        <f t="shared" si="21"/>
        <v>0</v>
      </c>
      <c r="O58" s="67">
        <f t="shared" si="22"/>
        <v>1715168.3946153848</v>
      </c>
      <c r="P58" s="7">
        <f t="shared" si="5"/>
        <v>89188756.520000011</v>
      </c>
      <c r="Q58" s="164">
        <f t="shared" si="23"/>
        <v>3229245.51</v>
      </c>
      <c r="R58" s="29">
        <f t="shared" si="1"/>
        <v>1157.4137472660259</v>
      </c>
      <c r="S58" s="5">
        <f>SUM($Q$7:$Q58)/T58-1</f>
        <v>1877371.3946153848</v>
      </c>
      <c r="T58" s="18">
        <v>52</v>
      </c>
      <c r="U58" s="138"/>
      <c r="V58" s="131"/>
      <c r="W58" s="105"/>
      <c r="X58" s="167"/>
      <c r="Y58" s="156">
        <f t="shared" si="24"/>
        <v>-3143224</v>
      </c>
      <c r="Z58" s="217"/>
      <c r="AD58" s="1"/>
      <c r="AE58" s="1"/>
    </row>
    <row r="59" spans="2:31">
      <c r="B59" s="116">
        <v>45549</v>
      </c>
      <c r="C59" s="14" t="str">
        <f t="shared" si="18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1"/>
        <v>0</v>
      </c>
      <c r="O59" s="67">
        <f t="shared" si="22"/>
        <v>1740675.3779245287</v>
      </c>
      <c r="P59" s="7">
        <f t="shared" si="5"/>
        <v>92255795.030000016</v>
      </c>
      <c r="Q59" s="164">
        <f t="shared" si="23"/>
        <v>3229242.51</v>
      </c>
      <c r="R59" s="29">
        <f t="shared" si="1"/>
        <v>1173.1389965256892</v>
      </c>
      <c r="S59" s="5">
        <f>SUM($Q$7:$Q59)/T59-1</f>
        <v>1902878.3779245287</v>
      </c>
      <c r="T59" s="18">
        <v>53</v>
      </c>
      <c r="U59" s="138"/>
      <c r="V59" s="131"/>
      <c r="W59" s="105"/>
      <c r="X59" s="167"/>
      <c r="Y59" s="156">
        <f t="shared" si="24"/>
        <v>-3143224</v>
      </c>
      <c r="Z59" s="217"/>
      <c r="AD59" s="1"/>
      <c r="AE59" s="1"/>
    </row>
    <row r="60" spans="2:31">
      <c r="B60" s="116">
        <v>45550</v>
      </c>
      <c r="C60" s="14" t="str">
        <f t="shared" si="18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1"/>
        <v>0</v>
      </c>
      <c r="O60" s="67">
        <f t="shared" si="22"/>
        <v>1765237.6025925931</v>
      </c>
      <c r="P60" s="7">
        <f t="shared" si="5"/>
        <v>95322830.540000021</v>
      </c>
      <c r="Q60" s="164">
        <f t="shared" si="23"/>
        <v>3229239.51</v>
      </c>
      <c r="R60" s="29">
        <f t="shared" si="1"/>
        <v>1188.2817948956827</v>
      </c>
      <c r="S60" s="5">
        <f>SUM($Q$7:$Q60)/T60-1</f>
        <v>1927440.6025925931</v>
      </c>
      <c r="T60" s="18">
        <v>54</v>
      </c>
      <c r="U60" s="138"/>
      <c r="V60" s="131"/>
      <c r="W60" s="105"/>
      <c r="X60" s="167"/>
      <c r="Y60" s="156">
        <f t="shared" si="24"/>
        <v>-3143224</v>
      </c>
      <c r="Z60" s="217"/>
      <c r="AD60" s="1"/>
      <c r="AE60" s="1"/>
    </row>
    <row r="61" spans="2:31">
      <c r="B61" s="116">
        <v>45551</v>
      </c>
      <c r="C61" s="14" t="str">
        <f t="shared" si="18"/>
        <v/>
      </c>
      <c r="D61" s="87"/>
      <c r="E61" s="87"/>
      <c r="F61" s="23"/>
      <c r="G61" s="26">
        <f t="shared" si="19"/>
        <v>0</v>
      </c>
      <c r="H61" s="132"/>
      <c r="I61" s="25"/>
      <c r="J61" s="25"/>
      <c r="K61" s="170">
        <f t="shared" si="20"/>
        <v>0</v>
      </c>
      <c r="L61" s="171"/>
      <c r="M61" s="153"/>
      <c r="N61" s="149">
        <f t="shared" si="21"/>
        <v>0</v>
      </c>
      <c r="O61" s="67">
        <f t="shared" si="22"/>
        <v>1788906.6009090913</v>
      </c>
      <c r="P61" s="7">
        <f t="shared" si="5"/>
        <v>98389863.050000027</v>
      </c>
      <c r="Q61" s="164">
        <f t="shared" si="23"/>
        <v>3229236.51</v>
      </c>
      <c r="R61" s="29">
        <f t="shared" si="1"/>
        <v>1202.8739124245342</v>
      </c>
      <c r="S61" s="5">
        <f>SUM($Q$7:$Q61)/T61-1</f>
        <v>1951109.6009090913</v>
      </c>
      <c r="T61" s="18">
        <v>55</v>
      </c>
      <c r="U61" s="138"/>
      <c r="V61" s="131"/>
      <c r="W61" s="105"/>
      <c r="X61" s="167"/>
      <c r="Y61" s="156">
        <f t="shared" si="24"/>
        <v>-3143224</v>
      </c>
      <c r="Z61" s="217"/>
      <c r="AD61" s="1"/>
      <c r="AE61" s="1"/>
    </row>
    <row r="62" spans="2:31">
      <c r="B62" s="116">
        <v>45552</v>
      </c>
      <c r="C62" s="14" t="str">
        <f t="shared" si="18"/>
        <v/>
      </c>
      <c r="D62" s="87"/>
      <c r="E62" s="87"/>
      <c r="F62" s="23"/>
      <c r="G62" s="26">
        <f t="shared" si="19"/>
        <v>0</v>
      </c>
      <c r="H62" s="132"/>
      <c r="I62" s="25"/>
      <c r="J62" s="25"/>
      <c r="K62" s="170">
        <f t="shared" si="20"/>
        <v>0</v>
      </c>
      <c r="L62" s="171"/>
      <c r="M62" s="153"/>
      <c r="N62" s="149">
        <f t="shared" si="21"/>
        <v>0</v>
      </c>
      <c r="O62" s="67">
        <f t="shared" si="22"/>
        <v>1811730.2242857148</v>
      </c>
      <c r="P62" s="7">
        <f t="shared" si="5"/>
        <v>101456892.56000003</v>
      </c>
      <c r="Q62" s="164">
        <f t="shared" si="23"/>
        <v>3229233.51</v>
      </c>
      <c r="R62" s="29">
        <f t="shared" si="1"/>
        <v>1216.9448498715906</v>
      </c>
      <c r="S62" s="5">
        <f>SUM($Q$7:$Q62)/T62-1</f>
        <v>1973933.2242857148</v>
      </c>
      <c r="T62" s="18">
        <v>56</v>
      </c>
      <c r="U62" s="138"/>
      <c r="V62" s="131"/>
      <c r="W62" s="105"/>
      <c r="X62" s="167"/>
      <c r="Y62" s="156">
        <f t="shared" si="24"/>
        <v>-3143224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271"/>
  <sheetViews>
    <sheetView topLeftCell="A5251" workbookViewId="0">
      <selection activeCell="D5271" sqref="D5271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2"/>
  <sheetViews>
    <sheetView workbookViewId="0">
      <pane ySplit="1" topLeftCell="A229" activePane="bottomLeft" state="frozen"/>
      <selection activeCell="X30" sqref="X30"/>
      <selection pane="bottomLeft" activeCell="A242" sqref="A24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49</vt:i4>
      </vt:variant>
    </vt:vector>
  </HeadingPairs>
  <TitlesOfParts>
    <vt:vector size="9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BONDESAN LUCA MASSIMILIANO</cp:lastModifiedBy>
  <cp:lastPrinted>2017-01-06T11:08:09Z</cp:lastPrinted>
  <dcterms:created xsi:type="dcterms:W3CDTF">2002-01-28T11:30:35Z</dcterms:created>
  <dcterms:modified xsi:type="dcterms:W3CDTF">2024-08-16T09:39:20Z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