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087B0AD-48EB-45A5-B3FB-81604E10893B}" xr6:coauthVersionLast="47" xr6:coauthVersionMax="47" xr10:uidLastSave="{00000000-0000-0000-0000-000000000000}"/>
  <bookViews>
    <workbookView xWindow="40815" yWindow="2115" windowWidth="29595" windowHeight="1600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Q58" i="142"/>
  <c r="G48" i="143" l="1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Y7" i="143" s="1"/>
  <c r="Y8" i="143" s="1"/>
  <c r="G7" i="143"/>
  <c r="C7" i="143"/>
  <c r="D56" i="142"/>
  <c r="G55" i="142"/>
  <c r="G54" i="142"/>
  <c r="N12" i="143" l="1"/>
  <c r="N7" i="143"/>
  <c r="N13" i="143"/>
  <c r="N8" i="143"/>
  <c r="N15" i="143"/>
  <c r="N19" i="143"/>
  <c r="Y9" i="143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8" i="142" l="1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1" i="142" s="1"/>
  <c r="Q62" i="142" s="1"/>
  <c r="G45" i="143" s="1"/>
  <c r="Q7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Q9" i="143"/>
  <c r="P43" i="142"/>
  <c r="O43" i="142" s="1"/>
  <c r="S43" i="142"/>
  <c r="R43" i="142" s="1"/>
  <c r="P8" i="143" l="1"/>
  <c r="O8" i="143" s="1"/>
  <c r="Q10" i="143"/>
  <c r="S9" i="143"/>
  <c r="R9" i="143" s="1"/>
  <c r="S10" i="143"/>
  <c r="R10" i="143" s="1"/>
  <c r="P44" i="142"/>
  <c r="O44" i="142" s="1"/>
  <c r="S44" i="142"/>
  <c r="R44" i="142" s="1"/>
  <c r="P9" i="143" l="1"/>
  <c r="O9" i="143" s="1"/>
  <c r="P10" i="143"/>
  <c r="O10" i="143" s="1"/>
  <c r="Q11" i="143"/>
  <c r="P45" i="142"/>
  <c r="O45" i="142" s="1"/>
  <c r="S45" i="142"/>
  <c r="R45" i="142" s="1"/>
  <c r="Q12" i="143" l="1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S61" i="142"/>
  <c r="R61" i="142" s="1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<sst xmlns="http://schemas.openxmlformats.org/spreadsheetml/2006/main" count="1910" uniqueCount="394">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</sst>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J40" activePane="bottomRight" state="frozen"/>
      <selection pane="topRight" activeCell="C1" sqref="C1"/>
      <selection pane="bottomLeft" activeCell="A7" sqref="A7"/>
      <selection pane="bottomRight" activeCell="W58" sqref="W58:W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-3137289.5714285714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-3139708.9285714286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-3137296.2857142859</v>
      </c>
      <c r="Y54" s="156">
        <f t="shared" si="26"/>
        <v>-3134848</v>
      </c>
      <c r="Z54" s="217">
        <f>AVERAGE(Y54:Y62)</f>
        <v>-3137747.3333333335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62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>
        <v>2000</v>
      </c>
      <c r="J61" s="25">
        <v>500</v>
      </c>
      <c r="K61" s="170">
        <f t="shared" si="23"/>
        <v>5300</v>
      </c>
      <c r="L61" s="171"/>
      <c r="M61" s="153"/>
      <c r="N61" s="149">
        <f t="shared" si="24"/>
        <v>5300</v>
      </c>
      <c r="O61" s="67">
        <f t="shared" si="25"/>
        <v>6178.7645454545545</v>
      </c>
      <c r="P61" s="7">
        <f t="shared" si="5"/>
        <v>339832.05000000051</v>
      </c>
      <c r="Q61" s="164">
        <f t="shared" si="27"/>
        <v>209925.51</v>
      </c>
      <c r="R61" s="29">
        <f t="shared" si="1"/>
        <v>103.80868580255138</v>
      </c>
      <c r="S61" s="5">
        <f>SUM($Q$7:$Q61)/T61-1</f>
        <v>168379.76454545438</v>
      </c>
      <c r="T61" s="18">
        <v>55</v>
      </c>
      <c r="U61" s="138"/>
      <c r="V61" s="131"/>
      <c r="W61" s="105"/>
      <c r="X61" s="167"/>
      <c r="Y61" s="156">
        <f t="shared" si="26"/>
        <v>-3137926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2800</v>
      </c>
      <c r="O62" s="67">
        <f t="shared" si="25"/>
        <v>6970.6350000000093</v>
      </c>
      <c r="P62" s="7">
        <f t="shared" si="5"/>
        <v>390355.56000000052</v>
      </c>
      <c r="Q62" s="164">
        <f t="shared" si="27"/>
        <v>212725.51</v>
      </c>
      <c r="R62" s="29">
        <f t="shared" si="1"/>
        <v>104.29688598167705</v>
      </c>
      <c r="S62" s="5">
        <f>SUM($Q$7:$Q62)/T62-1</f>
        <v>169171.63499999983</v>
      </c>
      <c r="T62" s="18">
        <v>56</v>
      </c>
      <c r="U62" s="138"/>
      <c r="V62" s="131"/>
      <c r="W62" s="105"/>
      <c r="X62" s="167"/>
      <c r="Y62" s="156">
        <f t="shared" si="26"/>
        <v>-3140726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V12" sqref="V12:V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v>-2053</v>
      </c>
      <c r="E7" s="197"/>
      <c r="F7" s="198"/>
      <c r="G7" s="199">
        <f>D7+E7+F7-G46-G47</f>
        <v>-2053</v>
      </c>
      <c r="H7" s="132">
        <v>300</v>
      </c>
      <c r="I7" s="63">
        <v>-2000</v>
      </c>
      <c r="J7" s="63">
        <v>500</v>
      </c>
      <c r="K7" s="170">
        <f>+H7+I7+J7</f>
        <v>-1200</v>
      </c>
      <c r="L7" s="321"/>
      <c r="M7" s="203"/>
      <c r="N7" s="204">
        <f>L7+K7+G7+M7</f>
        <v>-3253</v>
      </c>
      <c r="O7" s="205">
        <f>P7/T7</f>
        <v>47268.510000000009</v>
      </c>
      <c r="P7" s="206">
        <f>(+$Q7-$Q$3)</f>
        <v>47268.510000000009</v>
      </c>
      <c r="Q7" s="207">
        <f>G45+N7-2</f>
        <v>209470.51</v>
      </c>
      <c r="R7" s="208">
        <f t="shared" ref="R7:R41" si="1">$S7/$Q$3*100</f>
        <v>129.14175534210429</v>
      </c>
      <c r="S7" s="209">
        <f>$Q7</f>
        <v>209470.51</v>
      </c>
      <c r="T7" s="210">
        <v>1</v>
      </c>
      <c r="U7" s="211">
        <f>B7</f>
        <v>45553</v>
      </c>
      <c r="V7" s="212">
        <v>1332.9</v>
      </c>
      <c r="W7" s="213"/>
      <c r="X7" s="214" t="e">
        <f>AVERAGE(W7:W11)</f>
        <v>#DIV/0!</v>
      </c>
      <c r="Y7" s="215">
        <f>G48-K7-L7+1</f>
        <v>1201</v>
      </c>
      <c r="Z7" s="216">
        <f>AVERAGE(Y7:Y13)</f>
        <v>3058.2857142857142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-2000</v>
      </c>
      <c r="J8" s="63">
        <v>500</v>
      </c>
      <c r="K8" s="170">
        <f t="shared" ref="K8:K9" si="2">+H8+I8+J8</f>
        <v>-1200</v>
      </c>
      <c r="L8" s="171"/>
      <c r="M8" s="153"/>
      <c r="N8" s="149">
        <f>L8+K8+G8+M8</f>
        <v>-1200</v>
      </c>
      <c r="O8" s="67">
        <f t="shared" ref="O8:O41" si="3">P8/T8</f>
        <v>46668.510000000009</v>
      </c>
      <c r="P8" s="163">
        <f>(IF($Q8&lt;0,-$Q$3+P7,($Q8-$Q$3)+P7))</f>
        <v>93337.020000000019</v>
      </c>
      <c r="Q8" s="164">
        <f>Q7+N8</f>
        <v>208270.51</v>
      </c>
      <c r="R8" s="29">
        <f t="shared" si="1"/>
        <v>128.77184621644616</v>
      </c>
      <c r="S8" s="165">
        <f>SUM($Q$7:$Q8)/T8</f>
        <v>208870.51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2401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-2000</v>
      </c>
      <c r="J9" s="63">
        <v>500</v>
      </c>
      <c r="K9" s="170">
        <f t="shared" si="2"/>
        <v>-1200</v>
      </c>
      <c r="L9" s="171"/>
      <c r="M9" s="153"/>
      <c r="N9" s="149">
        <f>L9+K9+G9+M9</f>
        <v>-1200</v>
      </c>
      <c r="O9" s="67">
        <f t="shared" si="3"/>
        <v>46068.176666666674</v>
      </c>
      <c r="P9" s="163">
        <f t="shared" ref="P9" si="4">(IF($Q9&lt;0,-$Q$3+P8,($Q9-$Q$3)+P8))</f>
        <v>138204.53000000003</v>
      </c>
      <c r="Q9" s="164">
        <f>Q8+N9-1</f>
        <v>207069.51</v>
      </c>
      <c r="R9" s="29">
        <f t="shared" si="1"/>
        <v>128.40234810092767</v>
      </c>
      <c r="S9" s="5">
        <f>SUM($Q$7:$Q9)/T9+1</f>
        <v>208271.17666666667</v>
      </c>
      <c r="T9" s="17">
        <v>3</v>
      </c>
      <c r="U9" s="4"/>
      <c r="V9" s="131"/>
      <c r="W9" s="105"/>
      <c r="X9" s="167"/>
      <c r="Y9" s="156">
        <f>Y8-K9-L9</f>
        <v>3601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45768.010000000009</v>
      </c>
      <c r="P10" s="163">
        <f>(IF($Q10&lt;0,-$Q$3+P9,($Q10-$Q$3)+P9))</f>
        <v>183072.04000000004</v>
      </c>
      <c r="Q10" s="164">
        <f>Q9+N10</f>
        <v>207069.51</v>
      </c>
      <c r="R10" s="29">
        <f t="shared" si="1"/>
        <v>128.21605775514482</v>
      </c>
      <c r="S10" s="5">
        <f>SUM($Q$7:$Q10)/T10-1</f>
        <v>207969.01</v>
      </c>
      <c r="T10" s="17">
        <v>4</v>
      </c>
      <c r="U10" s="4"/>
      <c r="V10" s="131"/>
      <c r="W10" s="105"/>
      <c r="X10" s="167"/>
      <c r="Y10" s="156">
        <f>Y9-K10-L10</f>
        <v>3601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45587.910000000011</v>
      </c>
      <c r="P11" s="163">
        <f t="shared" ref="P11:P41" si="5">(IF($Q11&lt;0,-$Q$3+P10,($Q11-$Q$3)+P10))</f>
        <v>227939.55000000005</v>
      </c>
      <c r="Q11" s="164">
        <f>Q10+N11</f>
        <v>207069.51</v>
      </c>
      <c r="R11" s="29">
        <f t="shared" si="1"/>
        <v>128.10563988113589</v>
      </c>
      <c r="S11" s="5">
        <f>SUM($Q$7:$Q11)/T11</f>
        <v>207789.91</v>
      </c>
      <c r="T11" s="17">
        <v>5</v>
      </c>
      <c r="U11" s="27"/>
      <c r="V11" s="134"/>
      <c r="W11" s="105"/>
      <c r="X11" s="167"/>
      <c r="Y11" s="156">
        <f t="shared" ref="Y11:Y18" si="6">Y10-K11-L11</f>
        <v>3601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-2000</v>
      </c>
      <c r="J12" s="63">
        <v>100</v>
      </c>
      <c r="K12" s="170">
        <f t="shared" ref="K12:K41" si="7">+H12+I12+J12</f>
        <v>900</v>
      </c>
      <c r="L12" s="171"/>
      <c r="M12" s="153"/>
      <c r="N12" s="149">
        <f t="shared" ref="N12:N15" si="8">L12+K12+G12+M12</f>
        <v>900</v>
      </c>
      <c r="O12" s="67">
        <f t="shared" si="3"/>
        <v>45617.843333333345</v>
      </c>
      <c r="P12" s="163">
        <f t="shared" si="5"/>
        <v>273707.06000000006</v>
      </c>
      <c r="Q12" s="164">
        <f>Q11+N12</f>
        <v>207969.51</v>
      </c>
      <c r="R12" s="29">
        <f t="shared" si="1"/>
        <v>128.12409423640483</v>
      </c>
      <c r="S12" s="5">
        <f>SUM($Q$7:$Q12)/T12</f>
        <v>207819.84333333335</v>
      </c>
      <c r="T12" s="17">
        <v>6</v>
      </c>
      <c r="U12" s="138">
        <f>B12</f>
        <v>45558</v>
      </c>
      <c r="V12" s="310"/>
      <c r="W12" s="105"/>
      <c r="X12" s="167" t="e">
        <f>AVERAGE(W12:W20)</f>
        <v>#DIV/0!</v>
      </c>
      <c r="Y12" s="156">
        <f>Y11-K12-L12</f>
        <v>2701</v>
      </c>
      <c r="Z12" s="217">
        <f>AVERAGE(Y12:Y20)</f>
        <v>4124.2222222222226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100</v>
      </c>
      <c r="K13" s="170">
        <f t="shared" si="7"/>
        <v>-1600</v>
      </c>
      <c r="L13" s="171"/>
      <c r="M13" s="153"/>
      <c r="N13" s="149">
        <f t="shared" si="8"/>
        <v>-1600</v>
      </c>
      <c r="O13" s="67">
        <f t="shared" si="3"/>
        <v>45410.652857142864</v>
      </c>
      <c r="P13" s="163">
        <f t="shared" si="5"/>
        <v>317874.57000000007</v>
      </c>
      <c r="Q13" s="164">
        <f>Q12+N13</f>
        <v>206369.51</v>
      </c>
      <c r="R13" s="29">
        <f t="shared" si="1"/>
        <v>127.99635815658431</v>
      </c>
      <c r="S13" s="5">
        <f>SUM($Q$7:$Q13)/T13</f>
        <v>207612.65285714288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4302</v>
      </c>
      <c r="Z13" s="217"/>
      <c r="AA13" s="92"/>
      <c r="AB13" s="92"/>
    </row>
    <row r="14" spans="2:255">
      <c r="B14" s="116">
        <v>45560</v>
      </c>
      <c r="C14" s="14"/>
      <c r="D14" s="87">
        <f>-42237-5877-5049</f>
        <v>-53163</v>
      </c>
      <c r="E14" s="87"/>
      <c r="F14" s="23"/>
      <c r="G14" s="26">
        <f>D14+E14+F14-E13-F13</f>
        <v>-53163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-53163</v>
      </c>
      <c r="O14" s="67">
        <f>P14/T14+1</f>
        <v>38611.010000000009</v>
      </c>
      <c r="P14" s="163">
        <f t="shared" si="5"/>
        <v>308880.08000000007</v>
      </c>
      <c r="Q14" s="164">
        <f>Q13+N14+1</f>
        <v>153207.51</v>
      </c>
      <c r="R14" s="29">
        <f t="shared" si="1"/>
        <v>123.81290612939422</v>
      </c>
      <c r="S14" s="5">
        <f>SUM($Q$7:$Q14)/T14+15</f>
        <v>200827.01</v>
      </c>
      <c r="T14" s="17">
        <v>8</v>
      </c>
      <c r="U14" s="4"/>
      <c r="V14" s="4"/>
      <c r="W14" s="105"/>
      <c r="X14" s="167"/>
      <c r="Y14" s="156">
        <f>Y13-K14-L14</f>
        <v>4302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33320.510000000009</v>
      </c>
      <c r="P15" s="7">
        <f t="shared" si="5"/>
        <v>299884.59000000008</v>
      </c>
      <c r="Q15" s="164">
        <f>Q14+N15-1</f>
        <v>153206.51</v>
      </c>
      <c r="R15" s="29">
        <f t="shared" si="1"/>
        <v>120.54260120097165</v>
      </c>
      <c r="S15" s="5">
        <f>SUM($Q$7:$Q15)/T15</f>
        <v>195522.51</v>
      </c>
      <c r="T15" s="17">
        <v>9</v>
      </c>
      <c r="U15" s="4"/>
      <c r="V15" s="4"/>
      <c r="W15" s="105"/>
      <c r="X15" s="167"/>
      <c r="Y15" s="156">
        <f>Y14-K15-L15</f>
        <v>4302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29089.010000000009</v>
      </c>
      <c r="P16" s="70">
        <f t="shared" si="5"/>
        <v>290890.10000000009</v>
      </c>
      <c r="Q16" s="164">
        <f>Q15+N16+1</f>
        <v>153207.51</v>
      </c>
      <c r="R16" s="71">
        <f t="shared" si="1"/>
        <v>117.93381709226767</v>
      </c>
      <c r="S16" s="72">
        <f>SUM($Q$7:$Q16)/T16</f>
        <v>191291.01</v>
      </c>
      <c r="T16" s="73">
        <v>10</v>
      </c>
      <c r="U16" s="218"/>
      <c r="V16" s="133"/>
      <c r="W16" s="105"/>
      <c r="X16" s="167"/>
      <c r="Y16" s="156">
        <f>Y15-K16-L16</f>
        <v>4302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25626.873636363645</v>
      </c>
      <c r="P17" s="7">
        <f t="shared" si="5"/>
        <v>281895.6100000001</v>
      </c>
      <c r="Q17" s="164">
        <f t="shared" ref="Q17:Q20" si="9">Q16+N17</f>
        <v>153207.51</v>
      </c>
      <c r="R17" s="29">
        <f t="shared" si="1"/>
        <v>115.79935736696443</v>
      </c>
      <c r="S17" s="5">
        <f>SUM($Q$7:$Q17)/T17</f>
        <v>187828.87363636366</v>
      </c>
      <c r="T17" s="18">
        <v>11</v>
      </c>
      <c r="U17" s="27"/>
      <c r="V17" s="136"/>
      <c r="W17" s="105"/>
      <c r="X17" s="167"/>
      <c r="Y17" s="156">
        <f t="shared" si="6"/>
        <v>4302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22741.760000000009</v>
      </c>
      <c r="P18" s="7">
        <f t="shared" si="5"/>
        <v>272901.12000000011</v>
      </c>
      <c r="Q18" s="164">
        <f t="shared" si="9"/>
        <v>153207.51</v>
      </c>
      <c r="R18" s="29">
        <f t="shared" si="1"/>
        <v>114.02064092921174</v>
      </c>
      <c r="S18" s="5">
        <f>SUM($Q$7:$Q18)/T18</f>
        <v>184943.76</v>
      </c>
      <c r="T18" s="18">
        <v>12</v>
      </c>
      <c r="U18" s="27"/>
      <c r="V18" s="136"/>
      <c r="W18" s="105"/>
      <c r="X18" s="167"/>
      <c r="Y18" s="156">
        <f t="shared" si="6"/>
        <v>4302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20300.433076923087</v>
      </c>
      <c r="P19" s="7">
        <f t="shared" si="5"/>
        <v>263905.63000000012</v>
      </c>
      <c r="Q19" s="164">
        <f>Q18+N19-1</f>
        <v>153206.51</v>
      </c>
      <c r="R19" s="29">
        <f t="shared" si="1"/>
        <v>112.51552574994332</v>
      </c>
      <c r="S19" s="5">
        <f>SUM($Q$7:$Q19)/T19</f>
        <v>182502.43307692307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4302</v>
      </c>
      <c r="Z19" s="217">
        <f>AVERAGE(Y19:Y27)</f>
        <v>4302.1111111111113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18207.867142857151</v>
      </c>
      <c r="P20" s="7">
        <f t="shared" si="5"/>
        <v>254910.14000000013</v>
      </c>
      <c r="Q20" s="164">
        <f t="shared" si="9"/>
        <v>153206.51</v>
      </c>
      <c r="R20" s="29">
        <f t="shared" si="1"/>
        <v>111.22604354006553</v>
      </c>
      <c r="S20" s="5">
        <f>SUM($Q$7:$Q20)/T20+1</f>
        <v>180410.86714285711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4303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16394.310000000009</v>
      </c>
      <c r="P21" s="7">
        <f t="shared" si="5"/>
        <v>245914.65000000014</v>
      </c>
      <c r="Q21" s="164">
        <f>Q20+N21</f>
        <v>153206.51</v>
      </c>
      <c r="R21" s="29">
        <f t="shared" si="1"/>
        <v>110.10734146311387</v>
      </c>
      <c r="S21" s="5">
        <f>SUM($Q$7:$Q21)/T21</f>
        <v>178596.30999999997</v>
      </c>
      <c r="T21" s="18">
        <v>15</v>
      </c>
      <c r="U21" s="4"/>
      <c r="V21" s="131"/>
      <c r="W21" s="105"/>
      <c r="X21" s="167"/>
      <c r="Y21" s="156">
        <f>Y20-K21-L21-1</f>
        <v>4302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14807.510000000009</v>
      </c>
      <c r="P22" s="7">
        <f t="shared" si="5"/>
        <v>236920.16000000015</v>
      </c>
      <c r="Q22" s="164">
        <f>Q21+N22+1</f>
        <v>153207.51</v>
      </c>
      <c r="R22" s="29">
        <f t="shared" si="1"/>
        <v>109.12905512878999</v>
      </c>
      <c r="S22" s="5">
        <f>SUM($Q$7:$Q22)/T22</f>
        <v>177009.50999999995</v>
      </c>
      <c r="T22" s="18">
        <v>16</v>
      </c>
      <c r="U22" s="4"/>
      <c r="V22" s="131"/>
      <c r="W22" s="105"/>
      <c r="X22" s="167"/>
      <c r="Y22" s="156">
        <f t="shared" ref="Y22:Y40" si="13">Y21-K22-L22</f>
        <v>4302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13407.392352941186</v>
      </c>
      <c r="P23" s="7">
        <f t="shared" si="5"/>
        <v>227925.67000000016</v>
      </c>
      <c r="Q23" s="164">
        <f>Q22+N23</f>
        <v>153207.51</v>
      </c>
      <c r="R23" s="29">
        <f t="shared" si="1"/>
        <v>108.26586130438658</v>
      </c>
      <c r="S23" s="5">
        <f>SUM($Q$7:$Q23)/T23</f>
        <v>175609.39235294113</v>
      </c>
      <c r="T23" s="18">
        <v>17</v>
      </c>
      <c r="U23" s="27"/>
      <c r="V23" s="135"/>
      <c r="W23" s="105"/>
      <c r="X23" s="167"/>
      <c r="Y23" s="156">
        <f t="shared" si="13"/>
        <v>4302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12162.843333333343</v>
      </c>
      <c r="P24" s="7">
        <f t="shared" si="5"/>
        <v>218931.18000000017</v>
      </c>
      <c r="Q24" s="164">
        <f t="shared" ref="Q24:Q25" si="14">Q23+N24</f>
        <v>153207.51</v>
      </c>
      <c r="R24" s="29">
        <f t="shared" si="1"/>
        <v>107.49857790491689</v>
      </c>
      <c r="S24" s="5">
        <f>SUM($Q$7:$Q24)/T24</f>
        <v>174364.84333333327</v>
      </c>
      <c r="T24" s="18">
        <v>18</v>
      </c>
      <c r="U24" s="4"/>
      <c r="V24" s="135"/>
      <c r="W24" s="105"/>
      <c r="X24" s="167"/>
      <c r="Y24" s="156">
        <f t="shared" si="13"/>
        <v>4302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11049.299473684219</v>
      </c>
      <c r="P25" s="7">
        <f t="shared" si="5"/>
        <v>209936.69000000018</v>
      </c>
      <c r="Q25" s="164">
        <f t="shared" si="14"/>
        <v>153207.51</v>
      </c>
      <c r="R25" s="29">
        <f t="shared" si="1"/>
        <v>106.81206117907556</v>
      </c>
      <c r="S25" s="5">
        <f>SUM($Q$7:$Q25)/T25</f>
        <v>173251.29947368414</v>
      </c>
      <c r="T25" s="18">
        <v>19</v>
      </c>
      <c r="U25" s="4"/>
      <c r="V25" s="131"/>
      <c r="W25" s="105"/>
      <c r="X25" s="167"/>
      <c r="Y25" s="156">
        <f t="shared" si="13"/>
        <v>4302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10047.11000000001</v>
      </c>
      <c r="P26" s="7">
        <f t="shared" si="5"/>
        <v>200942.20000000019</v>
      </c>
      <c r="Q26" s="164">
        <f>Q25+N26</f>
        <v>153207.51</v>
      </c>
      <c r="R26" s="29">
        <f t="shared" si="1"/>
        <v>106.19419612581838</v>
      </c>
      <c r="S26" s="5">
        <f>SUM($Q$7:$Q26)/T26</f>
        <v>172249.10999999993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4302</v>
      </c>
      <c r="Z26" s="217">
        <f>AVERAGE(Y26:Y34)</f>
        <v>4301.333333333333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9140.3671428571524</v>
      </c>
      <c r="P27" s="7">
        <f t="shared" si="5"/>
        <v>191947.7100000002</v>
      </c>
      <c r="Q27" s="164">
        <f>Q26+N27</f>
        <v>153207.51</v>
      </c>
      <c r="R27" s="29">
        <f t="shared" si="1"/>
        <v>105.63517536334759</v>
      </c>
      <c r="S27" s="5">
        <f>SUM($Q$7:$Q27)/T27</f>
        <v>171342.36714285705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4302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8316.0100000000093</v>
      </c>
      <c r="P28" s="7">
        <f t="shared" si="5"/>
        <v>182952.2200000002</v>
      </c>
      <c r="Q28" s="164">
        <f>Q27+N28-1</f>
        <v>153206.51</v>
      </c>
      <c r="R28" s="29">
        <f t="shared" si="1"/>
        <v>105.12694664677372</v>
      </c>
      <c r="S28" s="5">
        <f>SUM($Q$7:$Q28)/T28</f>
        <v>170518.00999999989</v>
      </c>
      <c r="T28" s="18">
        <v>22</v>
      </c>
      <c r="U28" s="4"/>
      <c r="V28" s="131"/>
      <c r="W28" s="105"/>
      <c r="X28" s="167"/>
      <c r="Y28" s="156">
        <f t="shared" si="13"/>
        <v>4302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7563.3360869565313</v>
      </c>
      <c r="P29" s="7">
        <f t="shared" si="5"/>
        <v>173956.73000000021</v>
      </c>
      <c r="Q29" s="164">
        <f>Q28+N29</f>
        <v>153206.51</v>
      </c>
      <c r="R29" s="29">
        <f t="shared" si="1"/>
        <v>104.66291173164105</v>
      </c>
      <c r="S29" s="5">
        <f>SUM($Q$7:$Q29)/T29</f>
        <v>169765.33608695641</v>
      </c>
      <c r="T29" s="18">
        <v>23</v>
      </c>
      <c r="U29" s="4"/>
      <c r="V29" s="131"/>
      <c r="W29" s="105"/>
      <c r="X29" s="167"/>
      <c r="Y29" s="156">
        <f>Y28-K29-L29-1</f>
        <v>4301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6873.4266666666763</v>
      </c>
      <c r="P30" s="7">
        <f t="shared" si="5"/>
        <v>164962.24000000022</v>
      </c>
      <c r="Q30" s="164">
        <f>Q29+N30+1</f>
        <v>153207.51</v>
      </c>
      <c r="R30" s="29">
        <f t="shared" si="1"/>
        <v>104.23757208090316</v>
      </c>
      <c r="S30" s="5">
        <f>SUM($Q$7:$Q30)/T30</f>
        <v>169075.42666666655</v>
      </c>
      <c r="T30" s="18">
        <v>24</v>
      </c>
      <c r="U30" s="4"/>
      <c r="V30" s="131"/>
      <c r="W30" s="105"/>
      <c r="X30" s="167"/>
      <c r="Y30" s="156">
        <f t="shared" si="13"/>
        <v>4301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6238.7100000000091</v>
      </c>
      <c r="P31" s="7">
        <f t="shared" si="5"/>
        <v>155967.75000000023</v>
      </c>
      <c r="Q31" s="164">
        <f t="shared" ref="Q31:Q39" si="17">Q30+N31</f>
        <v>153207.51</v>
      </c>
      <c r="R31" s="29">
        <f t="shared" si="1"/>
        <v>103.84625960222431</v>
      </c>
      <c r="S31" s="5">
        <f>SUM($Q$7:$Q31)/T31</f>
        <v>168440.70999999988</v>
      </c>
      <c r="T31" s="18">
        <v>25</v>
      </c>
      <c r="U31" s="4"/>
      <c r="V31" s="137"/>
      <c r="W31" s="105"/>
      <c r="X31" s="167"/>
      <c r="Y31" s="156">
        <f t="shared" si="13"/>
        <v>4301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5652.8176923077017</v>
      </c>
      <c r="P32" s="7">
        <f t="shared" si="5"/>
        <v>146973.26000000024</v>
      </c>
      <c r="Q32" s="164">
        <f t="shared" si="17"/>
        <v>153207.51</v>
      </c>
      <c r="R32" s="29">
        <f t="shared" si="1"/>
        <v>103.48504808344383</v>
      </c>
      <c r="S32" s="5">
        <f>SUM($Q$7:$Q32)/T32</f>
        <v>167854.81769230758</v>
      </c>
      <c r="T32" s="18">
        <v>26</v>
      </c>
      <c r="U32" s="27"/>
      <c r="V32" s="137"/>
      <c r="W32" s="105"/>
      <c r="X32" s="167"/>
      <c r="Y32" s="156">
        <f t="shared" si="13"/>
        <v>4301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5110.3248148148241</v>
      </c>
      <c r="P33" s="7">
        <f t="shared" si="5"/>
        <v>137978.77000000025</v>
      </c>
      <c r="Q33" s="164">
        <f>Q32+N33</f>
        <v>153207.51</v>
      </c>
      <c r="R33" s="29">
        <f t="shared" si="1"/>
        <v>103.15059297346193</v>
      </c>
      <c r="S33" s="5">
        <f>SUM($Q$7:$Q33)/T33</f>
        <v>167312.3248148147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4301</v>
      </c>
      <c r="Z33" s="217">
        <f>AVERAGE(Y33:Y41)</f>
        <v>4301.2222222222226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4606.5814285714378</v>
      </c>
      <c r="P34" s="7">
        <f t="shared" si="5"/>
        <v>128984.28000000026</v>
      </c>
      <c r="Q34" s="164">
        <f>Q33+N34</f>
        <v>153207.51</v>
      </c>
      <c r="R34" s="29">
        <f t="shared" si="1"/>
        <v>102.84002751419298</v>
      </c>
      <c r="S34" s="5">
        <f>SUM($Q$7:$Q34)/T34</f>
        <v>166808.58142857131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4301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4137.5789655172503</v>
      </c>
      <c r="P35" s="7">
        <f t="shared" si="5"/>
        <v>119989.79000000027</v>
      </c>
      <c r="Q35" s="164">
        <f>Q34+N35</f>
        <v>153207.51</v>
      </c>
      <c r="R35" s="29">
        <f t="shared" si="1"/>
        <v>102.55149687766927</v>
      </c>
      <c r="S35" s="5">
        <f>SUM($Q$7:$Q35)/T35+1</f>
        <v>166340.57896551711</v>
      </c>
      <c r="T35" s="18">
        <v>29</v>
      </c>
      <c r="U35" s="4"/>
      <c r="V35" s="131"/>
      <c r="W35" s="105"/>
      <c r="X35" s="167"/>
      <c r="Y35" s="156">
        <f>Y34-K35-L35+1</f>
        <v>4302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3699.8766666666761</v>
      </c>
      <c r="P36" s="7">
        <f t="shared" si="5"/>
        <v>110996.30000000028</v>
      </c>
      <c r="Q36" s="164">
        <f>Q35+N36+1</f>
        <v>153208.51</v>
      </c>
      <c r="R36" s="29">
        <f t="shared" si="1"/>
        <v>102.2816467532253</v>
      </c>
      <c r="S36" s="5">
        <f>SUM($Q$7:$Q36)/T36+1</f>
        <v>165902.87666666653</v>
      </c>
      <c r="T36" s="18">
        <v>30</v>
      </c>
      <c r="U36" s="4"/>
      <c r="V36" s="136"/>
      <c r="W36" s="105"/>
      <c r="X36" s="167"/>
      <c r="Y36" s="156">
        <f>Y35-K36-L36-1</f>
        <v>4301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3290.4454838709771</v>
      </c>
      <c r="P37" s="7">
        <f t="shared" si="5"/>
        <v>102003.81000000029</v>
      </c>
      <c r="Q37" s="164">
        <f>Q36+N37+1</f>
        <v>153209.51</v>
      </c>
      <c r="R37" s="29">
        <f t="shared" si="1"/>
        <v>102.02922620181675</v>
      </c>
      <c r="S37" s="5">
        <f>SUM($Q$7:$Q37)/T37+1</f>
        <v>165493.44548387083</v>
      </c>
      <c r="T37" s="18">
        <v>31</v>
      </c>
      <c r="U37" s="27"/>
      <c r="V37" s="137"/>
      <c r="W37" s="105"/>
      <c r="X37" s="167"/>
      <c r="Y37" s="156">
        <f t="shared" si="13"/>
        <v>4301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2906.6037500000093</v>
      </c>
      <c r="P38" s="7">
        <f t="shared" si="5"/>
        <v>93011.320000000298</v>
      </c>
      <c r="Q38" s="164">
        <f t="shared" si="17"/>
        <v>153209.51</v>
      </c>
      <c r="R38" s="29">
        <f t="shared" si="1"/>
        <v>101.79196541966182</v>
      </c>
      <c r="S38" s="5">
        <f>SUM($Q$7:$Q38)/T38</f>
        <v>165108.60374999986</v>
      </c>
      <c r="T38" s="18">
        <v>32</v>
      </c>
      <c r="U38" s="27"/>
      <c r="V38" s="137"/>
      <c r="W38" s="105"/>
      <c r="X38" s="167"/>
      <c r="Y38" s="156">
        <f t="shared" si="13"/>
        <v>4301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2546.0251515151608</v>
      </c>
      <c r="P39" s="7">
        <f t="shared" si="5"/>
        <v>84018.830000000307</v>
      </c>
      <c r="Q39" s="164">
        <f t="shared" si="17"/>
        <v>153209.51</v>
      </c>
      <c r="R39" s="29">
        <f t="shared" si="1"/>
        <v>101.56966322950088</v>
      </c>
      <c r="S39" s="5">
        <f>SUM($Q$7:$Q39)/T39</f>
        <v>164748.025151515</v>
      </c>
      <c r="T39" s="18">
        <v>33</v>
      </c>
      <c r="U39" s="27"/>
      <c r="V39" s="137"/>
      <c r="W39" s="105"/>
      <c r="X39" s="167"/>
      <c r="Y39" s="156">
        <f t="shared" si="13"/>
        <v>4301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2206.5982352941269</v>
      </c>
      <c r="P40" s="7">
        <f t="shared" si="5"/>
        <v>75024.340000000317</v>
      </c>
      <c r="Q40" s="164">
        <f>Q39+N40-2</f>
        <v>153207.51</v>
      </c>
      <c r="R40" s="29">
        <f t="shared" si="1"/>
        <v>101.35978485795118</v>
      </c>
      <c r="S40" s="5">
        <f>SUM($Q$7:$Q40)/T40-1</f>
        <v>164407.59823529399</v>
      </c>
      <c r="T40" s="18">
        <v>34</v>
      </c>
      <c r="U40" s="138"/>
      <c r="V40" s="131"/>
      <c r="W40" s="105"/>
      <c r="X40" s="167"/>
      <c r="Y40" s="156">
        <f t="shared" si="13"/>
        <v>4301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1886.5671428571522</v>
      </c>
      <c r="P41" s="7">
        <f t="shared" si="5"/>
        <v>66029.850000000326</v>
      </c>
      <c r="Q41" s="164">
        <f>Q40+N41</f>
        <v>153207.51</v>
      </c>
      <c r="R41" s="29">
        <f t="shared" si="1"/>
        <v>101.16309733718265</v>
      </c>
      <c r="S41" s="5">
        <f>SUM($Q$7:$Q41)/T41</f>
        <v>164088.56714285701</v>
      </c>
      <c r="T41" s="18">
        <v>35</v>
      </c>
      <c r="U41" s="138"/>
      <c r="V41" s="131"/>
      <c r="W41" s="105"/>
      <c r="X41" s="167"/>
      <c r="Y41" s="156">
        <f>Y40-K41-L41+1</f>
        <v>4302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212725.51</v>
      </c>
    </row>
    <row r="46" spans="2:31">
      <c r="D46" s="138" t="s">
        <v>4</v>
      </c>
      <c r="E46" s="139"/>
      <c r="F46" s="143"/>
      <c r="G46" s="91">
        <f>'AUG 2024'!E62</f>
        <v>0</v>
      </c>
    </row>
    <row r="47" spans="2:31">
      <c r="D47" s="138" t="s">
        <v>60</v>
      </c>
      <c r="E47" s="144"/>
      <c r="F47" s="143"/>
      <c r="G47" s="91">
        <f>'AUG 2024'!F62</f>
        <v>0</v>
      </c>
    </row>
    <row r="48" spans="2:31" ht="12.75" thickBot="1">
      <c r="D48" s="140" t="s">
        <v>46</v>
      </c>
      <c r="E48" s="145"/>
      <c r="F48" s="146"/>
      <c r="G48" s="158">
        <f>'AUG 2024'!W62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8"/>
  <sheetViews>
    <sheetView topLeftCell="A5293" workbookViewId="0">
      <selection activeCell="C5321" sqref="C532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</row>
    <row r="5318" spans="1:3">
      <c r="A5318" s="102">
        <v>45552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2024-09-16T09:32:21Z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