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6F4CE2E-553C-4ED9-9A3E-0A890B9A8D8F}" xr6:coauthVersionLast="47" xr6:coauthVersionMax="47" xr10:uidLastSave="{00000000-0000-0000-0000-000000000000}"/>
  <bookViews>
    <workbookView xWindow="-28920" yWindow="-120" windowWidth="29040" windowHeight="1572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47" l="1"/>
  <c r="G61" i="148"/>
  <c r="G60" i="148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5" i="148"/>
  <c r="G15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G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8" i="148" l="1"/>
  <c r="Y9" i="148" s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G59" i="148" s="1"/>
  <c r="Q7" i="148" s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Q9" i="148" l="1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<sst xmlns="http://schemas.openxmlformats.org/spreadsheetml/2006/main" count="2065" uniqueCount="399">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</sst>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X42" sqref="X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-2932381.3333333335</v>
      </c>
      <c r="Y40" s="156">
        <f t="shared" si="15"/>
        <v>-2940717</v>
      </c>
      <c r="Z40" s="217">
        <f>AVERAGE(Y40:Y48)</f>
        <v>-2923568.4444444445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2760528</v>
      </c>
      <c r="H43" s="132">
        <v>300</v>
      </c>
      <c r="I43" s="25">
        <v>-3000</v>
      </c>
      <c r="J43" s="25">
        <v>-2000</v>
      </c>
      <c r="K43" s="170">
        <f t="shared" si="22"/>
        <v>-4700</v>
      </c>
      <c r="L43" s="171"/>
      <c r="M43" s="153"/>
      <c r="N43" s="149">
        <f t="shared" si="23"/>
        <v>2755828</v>
      </c>
      <c r="O43" s="67">
        <f t="shared" si="24"/>
        <v>75318.347837837835</v>
      </c>
      <c r="P43" s="7">
        <f t="shared" si="6"/>
        <v>2786778.87</v>
      </c>
      <c r="Q43" s="164">
        <f t="shared" ref="Q42:Q47" si="26">Q42+N43-2</f>
        <v>2944794.51</v>
      </c>
      <c r="R43" s="29">
        <f t="shared" si="1"/>
        <v>145.25826248074901</v>
      </c>
      <c r="S43" s="5">
        <f>SUM($Q$7:$Q43)/T43</f>
        <v>241737.34783783767</v>
      </c>
      <c r="T43" s="18">
        <v>37</v>
      </c>
      <c r="U43" s="138"/>
      <c r="V43" s="131"/>
      <c r="W43" s="105"/>
      <c r="X43" s="167"/>
      <c r="Y43" s="156">
        <f t="shared" si="25"/>
        <v>-2919612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146451.37842105262</v>
      </c>
      <c r="P44" s="7">
        <f t="shared" si="6"/>
        <v>5565152.3799999999</v>
      </c>
      <c r="Q44" s="164">
        <f t="shared" si="26"/>
        <v>2944792.51</v>
      </c>
      <c r="R44" s="29">
        <f t="shared" si="1"/>
        <v>188.00159742640713</v>
      </c>
      <c r="S44" s="5">
        <f>SUM($Q$7:$Q44)/T44</f>
        <v>312870.37842105248</v>
      </c>
      <c r="T44" s="18">
        <v>38</v>
      </c>
      <c r="U44" s="138"/>
      <c r="V44" s="131"/>
      <c r="W44" s="105"/>
      <c r="X44" s="167"/>
      <c r="Y44" s="156">
        <f t="shared" si="25"/>
        <v>-2919612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213936.50999999998</v>
      </c>
      <c r="P45" s="7">
        <f t="shared" si="6"/>
        <v>8343523.8899999997</v>
      </c>
      <c r="Q45" s="164">
        <f t="shared" si="26"/>
        <v>2944790.51</v>
      </c>
      <c r="R45" s="29">
        <f t="shared" si="1"/>
        <v>228.55293566239422</v>
      </c>
      <c r="S45" s="5">
        <f>SUM($Q$7:$Q45)/T45</f>
        <v>380355.50999999983</v>
      </c>
      <c r="T45" s="18">
        <v>39</v>
      </c>
      <c r="U45" s="138"/>
      <c r="V45" s="131"/>
      <c r="W45" s="105"/>
      <c r="X45" s="167"/>
      <c r="Y45" s="156">
        <f t="shared" si="25"/>
        <v>-2919612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278047.33499999996</v>
      </c>
      <c r="P46" s="7">
        <f t="shared" si="6"/>
        <v>11121893.399999999</v>
      </c>
      <c r="Q46" s="164">
        <f t="shared" si="26"/>
        <v>2944788.51</v>
      </c>
      <c r="R46" s="29">
        <f t="shared" si="1"/>
        <v>267.0766769419356</v>
      </c>
      <c r="S46" s="5">
        <f>SUM($Q$7:$Q46)/T46</f>
        <v>444466.33499999979</v>
      </c>
      <c r="T46" s="18">
        <v>40</v>
      </c>
      <c r="U46" s="138"/>
      <c r="V46" s="131"/>
      <c r="W46" s="105"/>
      <c r="X46" s="167"/>
      <c r="Y46" s="156">
        <f t="shared" si="25"/>
        <v>-2919612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339030.75390243897</v>
      </c>
      <c r="P47" s="7">
        <f t="shared" si="6"/>
        <v>13900260.909999998</v>
      </c>
      <c r="Q47" s="164">
        <f t="shared" si="26"/>
        <v>2944786.51</v>
      </c>
      <c r="R47" s="29">
        <f t="shared" si="1"/>
        <v>303.72118201794194</v>
      </c>
      <c r="S47" s="5">
        <f>SUM($Q$7:$Q47)/T47</f>
        <v>505449.75390243874</v>
      </c>
      <c r="T47" s="18">
        <v>41</v>
      </c>
      <c r="U47" s="138"/>
      <c r="V47" s="131"/>
      <c r="W47" s="105"/>
      <c r="X47" s="167"/>
      <c r="Y47" s="156">
        <f t="shared" si="25"/>
        <v>-2919612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>
        <v>300</v>
      </c>
      <c r="I48" s="25">
        <v>-2000</v>
      </c>
      <c r="J48" s="25">
        <v>-1000</v>
      </c>
      <c r="K48" s="170">
        <f t="shared" si="22"/>
        <v>-2700</v>
      </c>
      <c r="L48" s="171"/>
      <c r="M48" s="153"/>
      <c r="N48" s="149">
        <f t="shared" si="23"/>
        <v>-2700</v>
      </c>
      <c r="O48" s="67">
        <f t="shared" si="24"/>
        <v>397045.86714285711</v>
      </c>
      <c r="P48" s="7">
        <f t="shared" si="6"/>
        <v>16675926.419999998</v>
      </c>
      <c r="Q48" s="164">
        <f>Q47+N48-2</f>
        <v>2942084.51</v>
      </c>
      <c r="R48" s="29">
        <f t="shared" si="1"/>
        <v>338.58205321679424</v>
      </c>
      <c r="S48" s="5">
        <f>SUM($Q$7:$Q48)/T48</f>
        <v>563464.86714285682</v>
      </c>
      <c r="T48" s="18">
        <v>42</v>
      </c>
      <c r="U48" s="138"/>
      <c r="V48" s="131"/>
      <c r="W48" s="105"/>
      <c r="X48" s="167"/>
      <c r="Y48" s="156">
        <f t="shared" si="25"/>
        <v>-2916912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v>-11937</v>
      </c>
      <c r="E7" s="197"/>
      <c r="F7" s="198"/>
      <c r="G7" s="199">
        <f>D7+E7+F7-G60-G61</f>
        <v>-11937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-11937</v>
      </c>
      <c r="O7" s="205">
        <f>P7/T7</f>
        <v>2763645.51</v>
      </c>
      <c r="P7" s="206">
        <f>(+$Q7-$Q$3)</f>
        <v>2763645.51</v>
      </c>
      <c r="Q7" s="207">
        <f>G59+N7-2</f>
        <v>2930145.51</v>
      </c>
      <c r="R7" s="208">
        <f t="shared" ref="R7:R55" si="1">$S7/$Q$3*100</f>
        <v>1759.8471531531529</v>
      </c>
      <c r="S7" s="209">
        <f>$Q7</f>
        <v>2930145.51</v>
      </c>
      <c r="T7" s="210">
        <v>1</v>
      </c>
      <c r="U7" s="211">
        <f>B7</f>
        <v>45770</v>
      </c>
      <c r="V7" s="212"/>
      <c r="W7" s="213"/>
      <c r="X7" s="214" t="e">
        <f>AVERAGE(W7:W11)</f>
        <v>#DIV/0!</v>
      </c>
      <c r="Y7" s="215">
        <f>G62-K7-L7+1</f>
        <v>-2916911</v>
      </c>
      <c r="Z7" s="216">
        <f>AVERAGE(Y7:Y13)</f>
        <v>-2916910.8571428573</v>
      </c>
      <c r="AA7" s="92"/>
    </row>
    <row r="8" spans="2:255">
      <c r="B8" s="116">
        <v>45771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2763645.51</v>
      </c>
      <c r="P8" s="163">
        <f>(IF($Q8&lt;0,-$Q$3+P7,($Q8-$Q$3)+P7))</f>
        <v>5527291.0199999996</v>
      </c>
      <c r="Q8" s="164">
        <f>Q7+N8</f>
        <v>2930145.51</v>
      </c>
      <c r="R8" s="29">
        <f t="shared" si="1"/>
        <v>1759.8471531531529</v>
      </c>
      <c r="S8" s="165">
        <f>SUM($Q$7:$Q8)/T8</f>
        <v>2930145.51</v>
      </c>
      <c r="T8" s="166">
        <v>2</v>
      </c>
      <c r="U8" s="138">
        <f>B7+6</f>
        <v>45776</v>
      </c>
      <c r="V8" s="131"/>
      <c r="W8" s="105"/>
      <c r="X8" s="167"/>
      <c r="Y8" s="156">
        <f>Y7-K8-L8+1</f>
        <v>-2916910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2763645.1766666663</v>
      </c>
      <c r="P9" s="163">
        <f t="shared" ref="P9" si="4">(IF($Q9&lt;0,-$Q$3+P8,($Q9-$Q$3)+P8))</f>
        <v>8290935.5299999993</v>
      </c>
      <c r="Q9" s="164">
        <f>Q8+N9-1</f>
        <v>2930144.51</v>
      </c>
      <c r="R9" s="29">
        <f t="shared" si="1"/>
        <v>1759.8475535535536</v>
      </c>
      <c r="S9" s="5">
        <f>SUM($Q$7:$Q9)/T9+1</f>
        <v>2930146.1766666663</v>
      </c>
      <c r="T9" s="17">
        <v>3</v>
      </c>
      <c r="U9" s="4"/>
      <c r="V9" s="131"/>
      <c r="W9" s="105"/>
      <c r="X9" s="167"/>
      <c r="Y9" s="156">
        <f>Y8-K9-L9-1</f>
        <v>-2916911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2763645.01</v>
      </c>
      <c r="P10" s="163">
        <f>(IF($Q10&lt;0,-$Q$3+P9,($Q10-$Q$3)+P9))</f>
        <v>11054580.039999999</v>
      </c>
      <c r="Q10" s="164">
        <f t="shared" ref="Q10:Q15" si="5">Q9+N10</f>
        <v>2930144.51</v>
      </c>
      <c r="R10" s="29">
        <f t="shared" si="1"/>
        <v>1759.846252252252</v>
      </c>
      <c r="S10" s="5">
        <f>SUM($Q$7:$Q10)/T10-1</f>
        <v>2930144.01</v>
      </c>
      <c r="T10" s="17">
        <v>4</v>
      </c>
      <c r="U10" s="4"/>
      <c r="V10" s="131"/>
      <c r="W10" s="105"/>
      <c r="X10" s="167"/>
      <c r="Y10" s="156">
        <f>Y9-K10-L10</f>
        <v>-2916911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2763644.9099999997</v>
      </c>
      <c r="P11" s="163">
        <f t="shared" ref="P11:P55" si="6">(IF($Q11&lt;0,-$Q$3+P10,($Q11-$Q$3)+P10))</f>
        <v>13818224.549999999</v>
      </c>
      <c r="Q11" s="164">
        <f t="shared" si="5"/>
        <v>2930144.51</v>
      </c>
      <c r="R11" s="29">
        <f t="shared" si="1"/>
        <v>1759.8467927927927</v>
      </c>
      <c r="S11" s="5">
        <f>SUM($Q$7:$Q11)/T11</f>
        <v>2930144.9099999997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-2916911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2763645.01</v>
      </c>
      <c r="P12" s="163">
        <f t="shared" si="6"/>
        <v>16581870.059999999</v>
      </c>
      <c r="Q12" s="164">
        <f>Q11+N12+1</f>
        <v>2930145.51</v>
      </c>
      <c r="R12" s="29">
        <f t="shared" si="1"/>
        <v>1759.8474534534532</v>
      </c>
      <c r="S12" s="5">
        <f>SUM($Q$7:$Q12)/T12+1</f>
        <v>2930146.01</v>
      </c>
      <c r="T12" s="17">
        <v>6</v>
      </c>
      <c r="U12" s="138">
        <f>B12</f>
        <v>45775</v>
      </c>
      <c r="V12" s="310"/>
      <c r="W12" s="105"/>
      <c r="X12" s="167" t="e">
        <f>AVERAGE(W12:W20)</f>
        <v>#DIV/0!</v>
      </c>
      <c r="Y12" s="156">
        <f>Y11-K12-L12</f>
        <v>-2916911</v>
      </c>
      <c r="Z12" s="217">
        <f>AVERAGE(Y12:Y20)</f>
        <v>-2916911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2763645.0814285716</v>
      </c>
      <c r="P13" s="163">
        <f t="shared" si="6"/>
        <v>19345515.57</v>
      </c>
      <c r="Q13" s="164">
        <f t="shared" si="5"/>
        <v>2930145.51</v>
      </c>
      <c r="R13" s="29">
        <f t="shared" si="1"/>
        <v>1759.8468957528958</v>
      </c>
      <c r="S13" s="5">
        <f>SUM($Q$7:$Q13)/T13</f>
        <v>2930145.0814285716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-2916911</v>
      </c>
      <c r="Z13" s="217"/>
      <c r="AA13" s="92"/>
      <c r="AB13" s="92"/>
    </row>
    <row r="14" spans="2:255">
      <c r="B14" s="116">
        <v>45777</v>
      </c>
      <c r="C14" s="14"/>
      <c r="D14" s="87">
        <v>-3766</v>
      </c>
      <c r="E14" s="87"/>
      <c r="F14" s="23"/>
      <c r="G14" s="26">
        <f>D14+E14+F14-E13-F13</f>
        <v>-3766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-3766</v>
      </c>
      <c r="O14" s="67">
        <f>P14/T14+1</f>
        <v>2763175.3849999998</v>
      </c>
      <c r="P14" s="163">
        <f t="shared" si="6"/>
        <v>22105395.079999998</v>
      </c>
      <c r="Q14" s="164">
        <f t="shared" si="5"/>
        <v>2926379.51</v>
      </c>
      <c r="R14" s="29">
        <f t="shared" si="1"/>
        <v>1759.564195195195</v>
      </c>
      <c r="S14" s="5">
        <f>SUM($Q$7:$Q14)/T14</f>
        <v>2929674.3849999998</v>
      </c>
      <c r="T14" s="17">
        <v>8</v>
      </c>
      <c r="U14" s="4"/>
      <c r="V14" s="4"/>
      <c r="W14" s="105"/>
      <c r="X14" s="167"/>
      <c r="Y14" s="156">
        <f>Y13-K14-L14</f>
        <v>-2916911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2762808.2877777773</v>
      </c>
      <c r="P15" s="7">
        <f t="shared" si="6"/>
        <v>24865274.589999996</v>
      </c>
      <c r="Q15" s="164">
        <f t="shared" si="5"/>
        <v>2926379.51</v>
      </c>
      <c r="R15" s="29">
        <f t="shared" si="1"/>
        <v>1759.3443169836501</v>
      </c>
      <c r="S15" s="5">
        <f>SUM($Q$7:$Q15)/T15</f>
        <v>2929308.2877777773</v>
      </c>
      <c r="T15" s="17">
        <v>9</v>
      </c>
      <c r="U15" s="4"/>
      <c r="V15" s="4"/>
      <c r="W15" s="105"/>
      <c r="X15" s="167"/>
      <c r="Y15" s="156">
        <f>Y14-K15-L15</f>
        <v>-2916911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2762515.4099999992</v>
      </c>
      <c r="P16" s="70">
        <f t="shared" si="6"/>
        <v>27625154.099999994</v>
      </c>
      <c r="Q16" s="164">
        <f>Q15+N16</f>
        <v>2926379.51</v>
      </c>
      <c r="R16" s="71">
        <f t="shared" si="1"/>
        <v>1759.168414414414</v>
      </c>
      <c r="S16" s="72">
        <f>SUM($Q$7:$Q16)/T16</f>
        <v>2929015.4099999992</v>
      </c>
      <c r="T16" s="73">
        <v>10</v>
      </c>
      <c r="U16" s="218"/>
      <c r="V16" s="133"/>
      <c r="W16" s="105"/>
      <c r="X16" s="167"/>
      <c r="Y16" s="156">
        <f>Y15-K16-L16</f>
        <v>-2916911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2762275.7827272718</v>
      </c>
      <c r="P17" s="7">
        <f t="shared" si="6"/>
        <v>30385033.609999992</v>
      </c>
      <c r="Q17" s="164">
        <f t="shared" ref="Q17:Q18" si="10">Q16+N17</f>
        <v>2926379.51</v>
      </c>
      <c r="R17" s="29">
        <f t="shared" si="1"/>
        <v>1759.0244941304934</v>
      </c>
      <c r="S17" s="5">
        <f>SUM($Q$7:$Q17)/T17</f>
        <v>2928775.7827272718</v>
      </c>
      <c r="T17" s="18">
        <v>11</v>
      </c>
      <c r="U17" s="27"/>
      <c r="V17" s="136"/>
      <c r="W17" s="105"/>
      <c r="X17" s="167"/>
      <c r="Y17" s="156">
        <f t="shared" si="7"/>
        <v>-2916911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2762076.0933333323</v>
      </c>
      <c r="P18" s="7">
        <f t="shared" si="6"/>
        <v>33144913.11999999</v>
      </c>
      <c r="Q18" s="164">
        <f t="shared" si="10"/>
        <v>2926379.51</v>
      </c>
      <c r="R18" s="29">
        <f t="shared" si="1"/>
        <v>1758.9045605605597</v>
      </c>
      <c r="S18" s="5">
        <f>SUM($Q$7:$Q18)/T18</f>
        <v>2928576.0933333323</v>
      </c>
      <c r="T18" s="18">
        <v>12</v>
      </c>
      <c r="U18" s="27"/>
      <c r="V18" s="136"/>
      <c r="W18" s="105"/>
      <c r="X18" s="167"/>
      <c r="Y18" s="156">
        <f t="shared" si="7"/>
        <v>-2916911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2761907.2023076913</v>
      </c>
      <c r="P19" s="7">
        <f t="shared" si="6"/>
        <v>35904793.629999988</v>
      </c>
      <c r="Q19" s="164">
        <f>Q18+N19+1</f>
        <v>2926380.51</v>
      </c>
      <c r="R19" s="29">
        <f t="shared" si="1"/>
        <v>1758.803124509124</v>
      </c>
      <c r="S19" s="5">
        <f>SUM($Q$7:$Q19)/T19</f>
        <v>2928407.2023076913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-2916911</v>
      </c>
      <c r="Z19" s="217">
        <f>AVERAGE(Y19:Y27)</f>
        <v>-2916911.6666666665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2761762.3671428561</v>
      </c>
      <c r="P20" s="7">
        <f t="shared" si="6"/>
        <v>38664673.139999986</v>
      </c>
      <c r="Q20" s="164">
        <f>Q19+N20-1</f>
        <v>2926379.51</v>
      </c>
      <c r="R20" s="29">
        <f t="shared" si="1"/>
        <v>1758.7161364221358</v>
      </c>
      <c r="S20" s="5">
        <f>SUM($Q$7:$Q20)/T20</f>
        <v>2928262.3671428561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-2916911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2761636.8433333323</v>
      </c>
      <c r="P21" s="7">
        <f t="shared" si="6"/>
        <v>41424552.649999984</v>
      </c>
      <c r="Q21" s="164">
        <f>Q20+N21</f>
        <v>2926379.51</v>
      </c>
      <c r="R21" s="29">
        <f t="shared" si="1"/>
        <v>1758.6407467467459</v>
      </c>
      <c r="S21" s="5">
        <f>SUM($Q$7:$Q21)/T21</f>
        <v>2928136.8433333323</v>
      </c>
      <c r="T21" s="18">
        <v>15</v>
      </c>
      <c r="U21" s="4"/>
      <c r="V21" s="131"/>
      <c r="W21" s="105"/>
      <c r="X21" s="167"/>
      <c r="Y21" s="156">
        <f>Y20-K21-L21</f>
        <v>-2916911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2761527.1349999988</v>
      </c>
      <c r="P22" s="7">
        <f t="shared" si="6"/>
        <v>44184434.159999982</v>
      </c>
      <c r="Q22" s="164">
        <f>Q21+N22+2</f>
        <v>2926381.51</v>
      </c>
      <c r="R22" s="29">
        <f t="shared" si="1"/>
        <v>1758.5748558558553</v>
      </c>
      <c r="S22" s="5">
        <f>SUM($Q$7:$Q22)/T22</f>
        <v>2928027.1349999988</v>
      </c>
      <c r="T22" s="18">
        <v>16</v>
      </c>
      <c r="U22" s="4"/>
      <c r="V22" s="131"/>
      <c r="W22" s="105"/>
      <c r="X22" s="167"/>
      <c r="Y22" s="156">
        <f>Y21-K22-L22-1</f>
        <v>-2916912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2761430.39235294</v>
      </c>
      <c r="P23" s="7">
        <f t="shared" si="6"/>
        <v>46944316.669999979</v>
      </c>
      <c r="Q23" s="164">
        <f>Q22+N23+1</f>
        <v>2926382.51</v>
      </c>
      <c r="R23" s="29">
        <f t="shared" si="1"/>
        <v>1758.5167521639282</v>
      </c>
      <c r="S23" s="5">
        <f>SUM($Q$7:$Q23)/T23</f>
        <v>2927930.39235294</v>
      </c>
      <c r="T23" s="18">
        <v>17</v>
      </c>
      <c r="U23" s="27"/>
      <c r="V23" s="135"/>
      <c r="W23" s="105"/>
      <c r="X23" s="167"/>
      <c r="Y23" s="156">
        <f>Y22-K23-L23</f>
        <v>-2916912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2761344.3988888878</v>
      </c>
      <c r="P24" s="7">
        <f t="shared" si="6"/>
        <v>49704199.179999977</v>
      </c>
      <c r="Q24" s="164">
        <f t="shared" ref="Q24:Q25" si="14">Q23+N24</f>
        <v>2926382.51</v>
      </c>
      <c r="R24" s="29">
        <f t="shared" si="1"/>
        <v>1758.4651044377704</v>
      </c>
      <c r="S24" s="5">
        <f>SUM($Q$7:$Q24)/T24</f>
        <v>2927844.3988888878</v>
      </c>
      <c r="T24" s="18">
        <v>18</v>
      </c>
      <c r="U24" s="4"/>
      <c r="V24" s="135"/>
      <c r="W24" s="105"/>
      <c r="X24" s="167"/>
      <c r="Y24" s="156">
        <f t="shared" ref="Y24:Y48" si="15">Y23-K24-L24</f>
        <v>-2916912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2761267.45736842</v>
      </c>
      <c r="P25" s="7">
        <f t="shared" si="6"/>
        <v>52464081.689999975</v>
      </c>
      <c r="Q25" s="164">
        <f t="shared" si="14"/>
        <v>2926382.51</v>
      </c>
      <c r="R25" s="29">
        <f t="shared" si="1"/>
        <v>1758.4188933143664</v>
      </c>
      <c r="S25" s="5">
        <f>SUM($Q$7:$Q25)/T25</f>
        <v>2927767.45736842</v>
      </c>
      <c r="T25" s="18">
        <v>19</v>
      </c>
      <c r="U25" s="4"/>
      <c r="V25" s="131"/>
      <c r="W25" s="105"/>
      <c r="X25" s="167"/>
      <c r="Y25" s="156">
        <f t="shared" si="15"/>
        <v>-2916912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2761198.1599999988</v>
      </c>
      <c r="P26" s="7">
        <f t="shared" si="6"/>
        <v>55223963.199999973</v>
      </c>
      <c r="Q26" s="164">
        <f>Q25+N26-1</f>
        <v>2926381.51</v>
      </c>
      <c r="R26" s="29">
        <f t="shared" si="1"/>
        <v>1758.3772732732725</v>
      </c>
      <c r="S26" s="5">
        <f>SUM($Q$7:$Q26)/T26</f>
        <v>2927698.1599999988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-2916912</v>
      </c>
      <c r="Z26" s="217">
        <f>AVERAGE(Y26:Y34)</f>
        <v>-2916912.5555555555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2761135.5099999988</v>
      </c>
      <c r="P27" s="7">
        <f t="shared" si="6"/>
        <v>57983845.709999971</v>
      </c>
      <c r="Q27" s="164">
        <f>Q26+N27+1</f>
        <v>2926382.51</v>
      </c>
      <c r="R27" s="29">
        <f t="shared" si="1"/>
        <v>1758.3402462462454</v>
      </c>
      <c r="S27" s="5">
        <f>SUM($Q$7:$Q27)/T27+1</f>
        <v>2927636.5099999988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-2916912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2761078.4190909076</v>
      </c>
      <c r="P28" s="7">
        <f t="shared" si="6"/>
        <v>60743725.219999969</v>
      </c>
      <c r="Q28" s="164">
        <f>Q27+N28-3</f>
        <v>2926379.51</v>
      </c>
      <c r="R28" s="29">
        <f t="shared" si="1"/>
        <v>1758.3059574119566</v>
      </c>
      <c r="S28" s="5">
        <f>SUM($Q$7:$Q28)/T28+1</f>
        <v>2927579.4190909076</v>
      </c>
      <c r="T28" s="18">
        <v>22</v>
      </c>
      <c r="U28" s="4"/>
      <c r="V28" s="131"/>
      <c r="W28" s="105"/>
      <c r="X28" s="167"/>
      <c r="Y28" s="156">
        <f>Y27-K28-L28+1</f>
        <v>-2916911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2761026.4665217376</v>
      </c>
      <c r="P29" s="7">
        <f t="shared" si="6"/>
        <v>63503608.729999967</v>
      </c>
      <c r="Q29" s="164">
        <f>Q28+N29+4</f>
        <v>2926383.51</v>
      </c>
      <c r="R29" s="29">
        <f t="shared" si="1"/>
        <v>1758.2741540671102</v>
      </c>
      <c r="S29" s="5">
        <f>SUM($Q$7:$Q29)/T29</f>
        <v>2927526.4665217381</v>
      </c>
      <c r="T29" s="18">
        <v>23</v>
      </c>
      <c r="U29" s="4"/>
      <c r="V29" s="131"/>
      <c r="W29" s="105"/>
      <c r="X29" s="167"/>
      <c r="Y29" s="156">
        <f>Y28-K29-L29-2</f>
        <v>-2916913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2760978.8433333319</v>
      </c>
      <c r="P30" s="7">
        <f t="shared" si="6"/>
        <v>66263492.239999965</v>
      </c>
      <c r="Q30" s="164">
        <f>Q29+N30</f>
        <v>2926383.51</v>
      </c>
      <c r="R30" s="29">
        <f t="shared" si="1"/>
        <v>1758.245551551551</v>
      </c>
      <c r="S30" s="5">
        <f>SUM($Q$7:$Q30)/T30</f>
        <v>2927478.8433333323</v>
      </c>
      <c r="T30" s="18">
        <v>24</v>
      </c>
      <c r="U30" s="4"/>
      <c r="V30" s="131"/>
      <c r="W30" s="105"/>
      <c r="X30" s="167"/>
      <c r="Y30" s="156">
        <f t="shared" si="15"/>
        <v>-2916913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2760935.0299999989</v>
      </c>
      <c r="P31" s="7">
        <f t="shared" si="6"/>
        <v>69023375.74999997</v>
      </c>
      <c r="Q31" s="164">
        <f t="shared" ref="Q31:Q39" si="18">Q30+N31</f>
        <v>2926383.51</v>
      </c>
      <c r="R31" s="29">
        <f t="shared" si="1"/>
        <v>1758.2192372372369</v>
      </c>
      <c r="S31" s="5">
        <f>SUM($Q$7:$Q31)/T31</f>
        <v>2927435.0299999993</v>
      </c>
      <c r="T31" s="18">
        <v>25</v>
      </c>
      <c r="U31" s="4"/>
      <c r="V31" s="137"/>
      <c r="W31" s="105"/>
      <c r="X31" s="167"/>
      <c r="Y31" s="156">
        <f t="shared" si="15"/>
        <v>-2916913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2760894.5869230758</v>
      </c>
      <c r="P32" s="7">
        <f t="shared" si="6"/>
        <v>71783259.259999976</v>
      </c>
      <c r="Q32" s="164">
        <f t="shared" si="18"/>
        <v>2926383.51</v>
      </c>
      <c r="R32" s="29">
        <f t="shared" si="1"/>
        <v>1758.194947100947</v>
      </c>
      <c r="S32" s="5">
        <f>SUM($Q$7:$Q32)/T32</f>
        <v>2927394.5869230768</v>
      </c>
      <c r="T32" s="18">
        <v>26</v>
      </c>
      <c r="U32" s="27"/>
      <c r="V32" s="137"/>
      <c r="W32" s="105"/>
      <c r="X32" s="167"/>
      <c r="Y32" s="156">
        <f t="shared" si="15"/>
        <v>-2916913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2760857.0655555548</v>
      </c>
      <c r="P33" s="7">
        <f t="shared" si="6"/>
        <v>74543140.769999981</v>
      </c>
      <c r="Q33" s="164">
        <f>Q32+N33-2</f>
        <v>2926381.51</v>
      </c>
      <c r="R33" s="29">
        <f t="shared" si="1"/>
        <v>1758.1724117450783</v>
      </c>
      <c r="S33" s="5">
        <f>SUM($Q$7:$Q33)/T33</f>
        <v>2927357.0655555553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-2916913</v>
      </c>
      <c r="Z33" s="217">
        <f>AVERAGE(Y33:Y41)</f>
        <v>-2916914.4444444445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2760822.2242857139</v>
      </c>
      <c r="P34" s="7">
        <f t="shared" si="6"/>
        <v>77303022.279999986</v>
      </c>
      <c r="Q34" s="164">
        <f>Q33+N34</f>
        <v>2926381.51</v>
      </c>
      <c r="R34" s="29">
        <f t="shared" si="1"/>
        <v>1758.151486057486</v>
      </c>
      <c r="S34" s="5">
        <f>SUM($Q$7:$Q34)/T34</f>
        <v>2927322.2242857143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-2916913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2760789.8203448271</v>
      </c>
      <c r="P35" s="7">
        <f t="shared" si="6"/>
        <v>80062904.789999992</v>
      </c>
      <c r="Q35" s="164">
        <f>Q34+N35+1</f>
        <v>2926382.51</v>
      </c>
      <c r="R35" s="29">
        <f t="shared" si="1"/>
        <v>1758.1320242311278</v>
      </c>
      <c r="S35" s="5">
        <f>SUM($Q$7:$Q35)/T35</f>
        <v>2927289.8203448276</v>
      </c>
      <c r="T35" s="18">
        <v>29</v>
      </c>
      <c r="U35" s="4"/>
      <c r="V35" s="131"/>
      <c r="W35" s="105"/>
      <c r="X35" s="167"/>
      <c r="Y35" s="156">
        <f>Y34-K35-L35-1</f>
        <v>-2916914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2760759.61</v>
      </c>
      <c r="P36" s="7">
        <f t="shared" si="6"/>
        <v>82822788.299999997</v>
      </c>
      <c r="Q36" s="164">
        <f>Q35+N36+1</f>
        <v>2926383.51</v>
      </c>
      <c r="R36" s="29">
        <f t="shared" si="1"/>
        <v>1758.1144804804808</v>
      </c>
      <c r="S36" s="5">
        <f>SUM($Q$7:$Q36)/T36+1</f>
        <v>2927260.6100000003</v>
      </c>
      <c r="T36" s="18">
        <v>30</v>
      </c>
      <c r="U36" s="4"/>
      <c r="V36" s="136"/>
      <c r="W36" s="105"/>
      <c r="X36" s="167"/>
      <c r="Y36" s="156">
        <f>Y35-K36-L36-1</f>
        <v>-2916915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2760731.3487096773</v>
      </c>
      <c r="P37" s="7">
        <f t="shared" si="6"/>
        <v>85582671.810000002</v>
      </c>
      <c r="Q37" s="164">
        <f>Q36+N37</f>
        <v>2926383.51</v>
      </c>
      <c r="R37" s="29">
        <f t="shared" si="1"/>
        <v>1758.0975067325394</v>
      </c>
      <c r="S37" s="5">
        <f>SUM($Q$7:$Q37)/T37+1</f>
        <v>2927232.3487096778</v>
      </c>
      <c r="T37" s="18">
        <v>31</v>
      </c>
      <c r="U37" s="27"/>
      <c r="V37" s="137"/>
      <c r="W37" s="105"/>
      <c r="X37" s="167"/>
      <c r="Y37" s="156">
        <f t="shared" si="15"/>
        <v>-2916915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2760704.8537500002</v>
      </c>
      <c r="P38" s="7">
        <f t="shared" si="6"/>
        <v>88342555.320000008</v>
      </c>
      <c r="Q38" s="164">
        <f t="shared" si="18"/>
        <v>2926383.51</v>
      </c>
      <c r="R38" s="29">
        <f t="shared" si="1"/>
        <v>1758.0809932432437</v>
      </c>
      <c r="S38" s="5">
        <f>SUM($Q$7:$Q38)/T38</f>
        <v>2927204.8537500007</v>
      </c>
      <c r="T38" s="18">
        <v>32</v>
      </c>
      <c r="U38" s="27"/>
      <c r="V38" s="137"/>
      <c r="W38" s="105"/>
      <c r="X38" s="167"/>
      <c r="Y38" s="156">
        <f t="shared" si="15"/>
        <v>-2916915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2760679.9645454548</v>
      </c>
      <c r="P39" s="7">
        <f t="shared" si="6"/>
        <v>91102438.830000013</v>
      </c>
      <c r="Q39" s="164">
        <f t="shared" si="18"/>
        <v>2926383.51</v>
      </c>
      <c r="R39" s="29">
        <f t="shared" si="1"/>
        <v>1758.0660447720452</v>
      </c>
      <c r="S39" s="5">
        <f>SUM($Q$7:$Q39)/T39</f>
        <v>2927179.9645454553</v>
      </c>
      <c r="T39" s="18">
        <v>33</v>
      </c>
      <c r="U39" s="27"/>
      <c r="V39" s="137"/>
      <c r="W39" s="105"/>
      <c r="X39" s="167"/>
      <c r="Y39" s="156">
        <f t="shared" si="15"/>
        <v>-2916915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2760656.5394117651</v>
      </c>
      <c r="P40" s="7">
        <f t="shared" si="6"/>
        <v>93862322.340000018</v>
      </c>
      <c r="Q40" s="164">
        <f>Q39+N40</f>
        <v>2926383.51</v>
      </c>
      <c r="R40" s="29">
        <f t="shared" si="1"/>
        <v>1758.051975622682</v>
      </c>
      <c r="S40" s="5">
        <f>SUM($Q$7:$Q40)/T40</f>
        <v>2927156.5394117655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-2916915</v>
      </c>
      <c r="Z40" s="217">
        <f>AVERAGE(Y40:Y48)</f>
        <v>-2916915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2760634.3957142862</v>
      </c>
      <c r="P41" s="7">
        <f t="shared" si="6"/>
        <v>96622203.850000024</v>
      </c>
      <c r="Q41" s="164">
        <f>Q40+N41-2</f>
        <v>2926381.51</v>
      </c>
      <c r="R41" s="29">
        <f t="shared" si="1"/>
        <v>1758.0386761046768</v>
      </c>
      <c r="S41" s="5">
        <f>SUM($Q$7:$Q41)/T41</f>
        <v>2927134.3957142867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-2916915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2760550.9266666677</v>
      </c>
      <c r="P42" s="7">
        <f t="shared" si="6"/>
        <v>99379833.360000029</v>
      </c>
      <c r="Q42" s="164">
        <f t="shared" ref="Q42:Q47" si="21">Q41+N42-2</f>
        <v>2924129.51</v>
      </c>
      <c r="R42" s="29">
        <f t="shared" si="1"/>
        <v>1757.9885445445452</v>
      </c>
      <c r="S42" s="5">
        <f>SUM($Q$7:$Q42)/T42</f>
        <v>2927050.9266666677</v>
      </c>
      <c r="T42" s="18">
        <v>36</v>
      </c>
      <c r="U42" s="138"/>
      <c r="V42" s="131"/>
      <c r="W42" s="105"/>
      <c r="X42" s="167"/>
      <c r="Y42" s="156">
        <f t="shared" si="15"/>
        <v>-2916915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2760471.9154054062</v>
      </c>
      <c r="P43" s="7">
        <f t="shared" si="6"/>
        <v>102137460.87000003</v>
      </c>
      <c r="Q43" s="164">
        <f t="shared" si="21"/>
        <v>2924127.51</v>
      </c>
      <c r="R43" s="29">
        <f t="shared" si="1"/>
        <v>1757.9410903335777</v>
      </c>
      <c r="S43" s="5">
        <f>SUM($Q$7:$Q43)/T43</f>
        <v>2926971.9154054066</v>
      </c>
      <c r="T43" s="18">
        <v>37</v>
      </c>
      <c r="U43" s="138"/>
      <c r="V43" s="131"/>
      <c r="W43" s="105"/>
      <c r="X43" s="167"/>
      <c r="Y43" s="156">
        <f t="shared" si="15"/>
        <v>-2916915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2760397.0100000012</v>
      </c>
      <c r="P44" s="7">
        <f t="shared" si="6"/>
        <v>104895086.38000004</v>
      </c>
      <c r="Q44" s="164">
        <f t="shared" si="21"/>
        <v>2924125.51</v>
      </c>
      <c r="R44" s="29">
        <f t="shared" si="1"/>
        <v>1757.896102102103</v>
      </c>
      <c r="S44" s="5">
        <f>SUM($Q$7:$Q44)/T44</f>
        <v>2926897.0100000016</v>
      </c>
      <c r="T44" s="18">
        <v>38</v>
      </c>
      <c r="U44" s="138"/>
      <c r="V44" s="131"/>
      <c r="W44" s="105"/>
      <c r="X44" s="167"/>
      <c r="Y44" s="156">
        <f t="shared" si="15"/>
        <v>-2916915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2760325.8946153857</v>
      </c>
      <c r="P45" s="7">
        <f t="shared" si="6"/>
        <v>107652709.89000005</v>
      </c>
      <c r="Q45" s="164">
        <f t="shared" si="21"/>
        <v>2924123.51</v>
      </c>
      <c r="R45" s="29">
        <f t="shared" si="1"/>
        <v>1757.853390159391</v>
      </c>
      <c r="S45" s="5">
        <f>SUM($Q$7:$Q45)/T45</f>
        <v>2926825.8946153861</v>
      </c>
      <c r="T45" s="18">
        <v>39</v>
      </c>
      <c r="U45" s="138"/>
      <c r="V45" s="131"/>
      <c r="W45" s="105"/>
      <c r="X45" s="167"/>
      <c r="Y45" s="156">
        <f t="shared" si="15"/>
        <v>-2916915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2760258.2850000011</v>
      </c>
      <c r="P46" s="7">
        <f t="shared" si="6"/>
        <v>110410331.40000005</v>
      </c>
      <c r="Q46" s="164">
        <f t="shared" si="21"/>
        <v>2924121.51</v>
      </c>
      <c r="R46" s="29">
        <f t="shared" si="1"/>
        <v>1757.8127837837847</v>
      </c>
      <c r="S46" s="5">
        <f>SUM($Q$7:$Q46)/T46</f>
        <v>2926758.2850000015</v>
      </c>
      <c r="T46" s="18">
        <v>40</v>
      </c>
      <c r="U46" s="138"/>
      <c r="V46" s="131"/>
      <c r="W46" s="105"/>
      <c r="X46" s="167"/>
      <c r="Y46" s="156">
        <f t="shared" si="15"/>
        <v>-2916915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2760193.9246341479</v>
      </c>
      <c r="P47" s="7">
        <f t="shared" si="6"/>
        <v>113167950.91000006</v>
      </c>
      <c r="Q47" s="164">
        <f t="shared" si="21"/>
        <v>2924119.51</v>
      </c>
      <c r="R47" s="29">
        <f t="shared" si="1"/>
        <v>1757.7741289093983</v>
      </c>
      <c r="S47" s="5">
        <f>SUM($Q$7:$Q47)/T47</f>
        <v>2926693.9246341479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-2916915</v>
      </c>
      <c r="Z47" s="217">
        <f>AVERAGE(Y47:Y55)</f>
        <v>-2916915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2760132.581428573</v>
      </c>
      <c r="P48" s="7">
        <f t="shared" si="6"/>
        <v>115925568.42000006</v>
      </c>
      <c r="Q48" s="164">
        <f>Q47+N48-2</f>
        <v>2924117.51</v>
      </c>
      <c r="R48" s="29">
        <f t="shared" si="1"/>
        <v>1757.7372861432873</v>
      </c>
      <c r="S48" s="5">
        <f>SUM($Q$7:$Q48)/T48</f>
        <v>2926632.5814285735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-2916915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2760074.0448837224</v>
      </c>
      <c r="P49" s="7">
        <f t="shared" si="6"/>
        <v>118683183.93000007</v>
      </c>
      <c r="Q49" s="164">
        <f t="shared" ref="Q49:Q55" si="27">Q48+N49-2</f>
        <v>2924115.51</v>
      </c>
      <c r="R49" s="29">
        <f t="shared" si="1"/>
        <v>1757.7021290592932</v>
      </c>
      <c r="S49" s="5">
        <f>SUM($Q$7:$Q49)/T49</f>
        <v>2926574.0448837229</v>
      </c>
      <c r="T49" s="18">
        <v>43</v>
      </c>
      <c r="U49" s="138"/>
      <c r="V49" s="131"/>
      <c r="W49" s="105"/>
      <c r="X49" s="167"/>
      <c r="Y49" s="156">
        <f t="shared" ref="Y49:Y55" si="28">Y48-K49-L49</f>
        <v>-2916915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2760018.1236363654</v>
      </c>
      <c r="P50" s="7">
        <f t="shared" si="6"/>
        <v>121440797.44000007</v>
      </c>
      <c r="Q50" s="164">
        <f t="shared" si="27"/>
        <v>2924113.51</v>
      </c>
      <c r="R50" s="29">
        <f t="shared" si="1"/>
        <v>1757.6685427245436</v>
      </c>
      <c r="S50" s="5">
        <f>SUM($Q$7:$Q50)/T50</f>
        <v>2926518.1236363654</v>
      </c>
      <c r="T50" s="18">
        <v>44</v>
      </c>
      <c r="U50" s="138"/>
      <c r="V50" s="131"/>
      <c r="W50" s="105"/>
      <c r="X50" s="167"/>
      <c r="Y50" s="156">
        <f t="shared" si="28"/>
        <v>-2916915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2759964.6433333349</v>
      </c>
      <c r="P51" s="7">
        <f t="shared" si="6"/>
        <v>124198408.95000008</v>
      </c>
      <c r="Q51" s="164">
        <f t="shared" si="27"/>
        <v>2924111.51</v>
      </c>
      <c r="R51" s="29">
        <f t="shared" si="1"/>
        <v>1757.6364224224235</v>
      </c>
      <c r="S51" s="5">
        <f>SUM($Q$7:$Q51)/T51</f>
        <v>2926464.6433333354</v>
      </c>
      <c r="T51" s="18">
        <v>45</v>
      </c>
      <c r="U51" s="138"/>
      <c r="V51" s="131"/>
      <c r="W51" s="105"/>
      <c r="X51" s="167"/>
      <c r="Y51" s="156">
        <f t="shared" si="28"/>
        <v>-2916915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2759913.4447826105</v>
      </c>
      <c r="P52" s="7">
        <f t="shared" si="6"/>
        <v>126956018.46000008</v>
      </c>
      <c r="Q52" s="164">
        <f t="shared" si="27"/>
        <v>2924109.51</v>
      </c>
      <c r="R52" s="29">
        <f t="shared" si="1"/>
        <v>1757.6056725421086</v>
      </c>
      <c r="S52" s="5">
        <f>SUM($Q$7:$Q52)/T52</f>
        <v>2926413.444782611</v>
      </c>
      <c r="T52" s="18">
        <v>46</v>
      </c>
      <c r="U52" s="138"/>
      <c r="V52" s="131"/>
      <c r="W52" s="105"/>
      <c r="X52" s="167"/>
      <c r="Y52" s="156">
        <f t="shared" si="28"/>
        <v>-2916915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2759864.3823404275</v>
      </c>
      <c r="P53" s="7">
        <f t="shared" si="6"/>
        <v>129713625.97000009</v>
      </c>
      <c r="Q53" s="164">
        <f t="shared" si="27"/>
        <v>2924107.51</v>
      </c>
      <c r="R53" s="29">
        <f t="shared" si="1"/>
        <v>1757.5762056098665</v>
      </c>
      <c r="S53" s="5">
        <f>SUM($Q$7:$Q53)/T53</f>
        <v>2926364.3823404275</v>
      </c>
      <c r="T53" s="18">
        <v>47</v>
      </c>
      <c r="U53" s="138"/>
      <c r="V53" s="131"/>
      <c r="W53" s="105"/>
      <c r="X53" s="167"/>
      <c r="Y53" s="156">
        <f t="shared" si="28"/>
        <v>-2916915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2759817.3225000021</v>
      </c>
      <c r="P54" s="7">
        <f t="shared" si="6"/>
        <v>132471231.48000009</v>
      </c>
      <c r="Q54" s="164">
        <f t="shared" si="27"/>
        <v>2924105.51</v>
      </c>
      <c r="R54" s="29">
        <f t="shared" si="1"/>
        <v>1757.5479414414424</v>
      </c>
      <c r="S54" s="5">
        <f>SUM($Q$7:$Q54)/T54</f>
        <v>2926317.3225000016</v>
      </c>
      <c r="T54" s="18">
        <v>48</v>
      </c>
      <c r="U54" s="138"/>
      <c r="V54" s="131"/>
      <c r="W54" s="105"/>
      <c r="X54" s="167"/>
      <c r="Y54" s="156">
        <f t="shared" si="28"/>
        <v>-2916915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2759772.1426530634</v>
      </c>
      <c r="P55" s="7">
        <f t="shared" si="6"/>
        <v>135228834.9900001</v>
      </c>
      <c r="Q55" s="164">
        <f t="shared" si="27"/>
        <v>2924103.51</v>
      </c>
      <c r="R55" s="29">
        <f t="shared" si="1"/>
        <v>1757.5208063982359</v>
      </c>
      <c r="S55" s="5">
        <f>SUM($Q$7:$Q55)/T55</f>
        <v>2926272.1426530625</v>
      </c>
      <c r="T55" s="18">
        <v>49</v>
      </c>
      <c r="U55" s="138"/>
      <c r="V55" s="131"/>
      <c r="W55" s="105"/>
      <c r="X55" s="167"/>
      <c r="Y55" s="156">
        <f t="shared" si="28"/>
        <v>-2916915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2942084.51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0</v>
      </c>
    </row>
    <row r="62" spans="2:31" ht="12.75" thickBot="1">
      <c r="D62" s="140" t="s">
        <v>46</v>
      </c>
      <c r="E62" s="145"/>
      <c r="F62" s="146"/>
      <c r="G62" s="158">
        <f>'APR 2025'!Y48</f>
        <v>-2916912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8"/>
  <sheetViews>
    <sheetView topLeftCell="A5509" workbookViewId="0">
      <selection activeCell="B5529" sqref="B552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2025-04-17T09:36:52Z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