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8318D0D-CE04-43E5-846B-8F6F078C1942}" xr6:coauthVersionLast="47" xr6:coauthVersionMax="47" xr10:uidLastSave="{00000000-0000-0000-0000-000000000000}"/>
  <bookViews>
    <workbookView xWindow="27915" yWindow="900" windowWidth="19155" windowHeight="1021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34" l="1"/>
  <c r="I20" i="134"/>
  <c r="D21" i="134"/>
  <c r="S19" i="134"/>
  <c r="K19" i="134"/>
  <c r="Y15" i="134"/>
  <c r="S15" i="134"/>
  <c r="Q14" i="134"/>
  <c r="Y13" i="134"/>
  <c r="S13" i="134"/>
  <c r="Q13" i="134"/>
  <c r="U13" i="134"/>
  <c r="Q12" i="134"/>
  <c r="D14" i="134"/>
  <c r="Y9" i="134"/>
  <c r="S11" i="134"/>
  <c r="Q8" i="134"/>
  <c r="I8" i="134"/>
  <c r="D7" i="134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S14" i="134" s="1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Q21" i="134" s="1"/>
  <c r="N30" i="134"/>
  <c r="N43" i="134"/>
  <c r="N13" i="134"/>
  <c r="N8" i="134"/>
  <c r="N28" i="134"/>
  <c r="Y10" i="134" l="1"/>
  <c r="Y11" i="134" s="1"/>
  <c r="Y12" i="134" s="1"/>
  <c r="Y14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S8" i="134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R11" i="134"/>
  <c r="P11" i="134" l="1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P15" i="134" l="1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R19" i="134"/>
  <c r="P20" i="134" l="1"/>
  <c r="O20" i="134" s="1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<sst xmlns="http://schemas.openxmlformats.org/spreadsheetml/2006/main" count="1634" uniqueCount="385">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</sst>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H15" activePane="bottomRight" state="frozen"/>
      <selection pane="topRight" activeCell="C1" sqref="C1"/>
      <selection pane="bottomLeft" activeCell="A7" sqref="A7"/>
      <selection pane="bottomRight" activeCell="I22" sqref="I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f>-1000+7700</f>
        <v>6700</v>
      </c>
      <c r="J8" s="63">
        <v>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4900</v>
      </c>
      <c r="J9" s="63">
        <v>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5300</v>
      </c>
      <c r="J12" s="63">
        <v>100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-3000</v>
      </c>
      <c r="J13" s="63">
        <v>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4300</v>
      </c>
      <c r="J14" s="63">
        <v>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1400</v>
      </c>
      <c r="J15" s="63">
        <v>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-4800</v>
      </c>
      <c r="J16" s="63">
        <v>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-3207764</v>
      </c>
      <c r="Y19" s="156">
        <f>Y18-K19-L19</f>
        <v>-3217880</v>
      </c>
      <c r="Z19" s="217">
        <f>AVERAGE(Y19:Y27)</f>
        <v>-3208457.4444444445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f>-2000-13100</f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3670545</v>
      </c>
      <c r="H22" s="132">
        <v>300</v>
      </c>
      <c r="I22" s="63">
        <v>-2000</v>
      </c>
      <c r="J22" s="63">
        <v>-300</v>
      </c>
      <c r="K22" s="170">
        <f t="shared" si="9"/>
        <v>-2000</v>
      </c>
      <c r="L22" s="171"/>
      <c r="M22" s="153"/>
      <c r="N22" s="149">
        <f>L22+K22+G22+M22</f>
        <v>3668545</v>
      </c>
      <c r="O22" s="67">
        <f t="shared" si="2"/>
        <v>242870.26250000019</v>
      </c>
      <c r="P22" s="7">
        <f t="shared" si="5"/>
        <v>3885924.200000003</v>
      </c>
      <c r="Q22" s="164">
        <f>Q21+N22-1</f>
        <v>3816353.45</v>
      </c>
      <c r="R22" s="29">
        <f t="shared" si="3"/>
        <v>246.93172399816098</v>
      </c>
      <c r="S22" s="5">
        <f>SUM($Q$7:$Q22)/T22+2</f>
        <v>408168.26250000019</v>
      </c>
      <c r="T22" s="18">
        <v>16</v>
      </c>
      <c r="U22" s="4"/>
      <c r="V22" s="131"/>
      <c r="W22" s="105"/>
      <c r="X22" s="167"/>
      <c r="Y22" s="156">
        <f>Y21-K22-L22</f>
        <v>-3210768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>
        <v>-2000</v>
      </c>
      <c r="J23" s="63">
        <v>-300</v>
      </c>
      <c r="K23" s="170">
        <f t="shared" si="9"/>
        <v>-2100</v>
      </c>
      <c r="L23" s="171"/>
      <c r="M23" s="153"/>
      <c r="N23" s="149">
        <f>L23+K23+G23+M23</f>
        <v>-2100</v>
      </c>
      <c r="O23" s="67">
        <f t="shared" si="2"/>
        <v>443228.33235294139</v>
      </c>
      <c r="P23" s="7">
        <f t="shared" si="5"/>
        <v>7534881.6500000032</v>
      </c>
      <c r="Q23" s="164">
        <f>Q22+N23</f>
        <v>3814253.45</v>
      </c>
      <c r="R23" s="29">
        <f t="shared" si="3"/>
        <v>368.14220087173391</v>
      </c>
      <c r="S23" s="5">
        <f>SUM($Q$7:$Q23)/T23</f>
        <v>608524.33235294127</v>
      </c>
      <c r="T23" s="18">
        <v>17</v>
      </c>
      <c r="U23" s="27"/>
      <c r="V23" s="135"/>
      <c r="W23" s="105"/>
      <c r="X23" s="167"/>
      <c r="Y23" s="156">
        <f>Y22-K23-L23</f>
        <v>-3208668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621324.39444444468</v>
      </c>
      <c r="P24" s="7">
        <f t="shared" si="5"/>
        <v>11183839.100000003</v>
      </c>
      <c r="Q24" s="164">
        <f t="shared" ref="Q24:Q25" si="10">Q23+N24</f>
        <v>3814253.45</v>
      </c>
      <c r="R24" s="29">
        <f t="shared" si="3"/>
        <v>475.88592249325126</v>
      </c>
      <c r="S24" s="5">
        <f>SUM($Q$7:$Q24)/T24</f>
        <v>786620.39444444457</v>
      </c>
      <c r="T24" s="18">
        <v>18</v>
      </c>
      <c r="U24" s="4"/>
      <c r="V24" s="135"/>
      <c r="W24" s="105"/>
      <c r="X24" s="167"/>
      <c r="Y24" s="156">
        <f t="shared" si="7"/>
        <v>-3208668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780673.50263157918</v>
      </c>
      <c r="P25" s="7">
        <f t="shared" si="5"/>
        <v>14832796.550000004</v>
      </c>
      <c r="Q25" s="164">
        <f t="shared" si="10"/>
        <v>3814253.45</v>
      </c>
      <c r="R25" s="29">
        <f t="shared" si="3"/>
        <v>572.2881997335561</v>
      </c>
      <c r="S25" s="5">
        <f>SUM($Q$7:$Q25)/T25</f>
        <v>945969.50263157894</v>
      </c>
      <c r="T25" s="18">
        <v>19</v>
      </c>
      <c r="U25" s="4"/>
      <c r="V25" s="131"/>
      <c r="W25" s="105"/>
      <c r="X25" s="167"/>
      <c r="Y25" s="156">
        <f t="shared" si="7"/>
        <v>-3208668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>
        <v>-1800</v>
      </c>
      <c r="I26" s="63">
        <v>-2000</v>
      </c>
      <c r="J26" s="63">
        <v>-300</v>
      </c>
      <c r="K26" s="170">
        <f t="shared" si="9"/>
        <v>-4100</v>
      </c>
      <c r="L26" s="171"/>
      <c r="M26" s="153"/>
      <c r="N26" s="149">
        <f t="shared" si="8"/>
        <v>-4100</v>
      </c>
      <c r="O26" s="67">
        <f t="shared" si="2"/>
        <v>923882.70000000019</v>
      </c>
      <c r="P26" s="7">
        <f t="shared" si="5"/>
        <v>18477654.000000004</v>
      </c>
      <c r="Q26" s="164">
        <f>Q25+N26</f>
        <v>3810153.45</v>
      </c>
      <c r="R26" s="29">
        <f t="shared" si="3"/>
        <v>658.92501935921018</v>
      </c>
      <c r="S26" s="5">
        <f>SUM($Q$7:$Q26)/T26-2</f>
        <v>1089176.7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-3204568</v>
      </c>
      <c r="Z26" s="217">
        <f>AVERAGE(Y26:Y34)</f>
        <v>-3201723.5555555555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-900</v>
      </c>
      <c r="I27" s="63">
        <v>-2000</v>
      </c>
      <c r="J27" s="63">
        <v>-300</v>
      </c>
      <c r="K27" s="170">
        <f t="shared" si="9"/>
        <v>-3200</v>
      </c>
      <c r="L27" s="171"/>
      <c r="M27" s="153"/>
      <c r="N27" s="149">
        <f>L27+K27+G27+M27</f>
        <v>-3200</v>
      </c>
      <c r="O27" s="67">
        <f t="shared" si="2"/>
        <v>1053300.5928571429</v>
      </c>
      <c r="P27" s="7">
        <f t="shared" si="5"/>
        <v>22119312.450000003</v>
      </c>
      <c r="Q27" s="164">
        <f>Q26+N27+1</f>
        <v>3806954.45</v>
      </c>
      <c r="R27" s="29">
        <f t="shared" si="3"/>
        <v>737.22086006748077</v>
      </c>
      <c r="S27" s="5">
        <f>SUM($Q$7:$Q27)/T27</f>
        <v>1218596.5928571429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-3201368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v>-5152</v>
      </c>
      <c r="E28" s="87"/>
      <c r="F28" s="23"/>
      <c r="G28" s="26">
        <f>D28+E28+F28-E27-F27</f>
        <v>-5152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-5152</v>
      </c>
      <c r="O28" s="67">
        <f t="shared" si="2"/>
        <v>1170718.9954545456</v>
      </c>
      <c r="P28" s="7">
        <f t="shared" si="5"/>
        <v>25755817.900000002</v>
      </c>
      <c r="Q28" s="164">
        <f>Q27+N28-1</f>
        <v>3801801.45</v>
      </c>
      <c r="R28" s="29">
        <f t="shared" si="3"/>
        <v>808.25549042599062</v>
      </c>
      <c r="S28" s="5">
        <f>SUM($Q$7:$Q28)/T28-1</f>
        <v>1336013.9954545454</v>
      </c>
      <c r="T28" s="18">
        <v>22</v>
      </c>
      <c r="U28" s="4"/>
      <c r="V28" s="131"/>
      <c r="W28" s="105"/>
      <c r="X28" s="167"/>
      <c r="Y28" s="156">
        <f>Y27-K28-L28</f>
        <v>-3201368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1277927.145652174</v>
      </c>
      <c r="P29" s="7">
        <f t="shared" si="5"/>
        <v>29392324.350000001</v>
      </c>
      <c r="Q29" s="164">
        <f>Q28+N29+1</f>
        <v>3801802.45</v>
      </c>
      <c r="R29" s="29">
        <f t="shared" si="3"/>
        <v>873.11377507754196</v>
      </c>
      <c r="S29" s="5">
        <f>SUM($Q$7:$Q29)/T29-1</f>
        <v>1443222.1456521738</v>
      </c>
      <c r="T29" s="18">
        <v>23</v>
      </c>
      <c r="U29" s="4"/>
      <c r="V29" s="131"/>
      <c r="W29" s="105"/>
      <c r="X29" s="167"/>
      <c r="Y29" s="156">
        <f>Y28-K29-L29</f>
        <v>-3201368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1376201.2833333334</v>
      </c>
      <c r="P30" s="7">
        <f t="shared" si="5"/>
        <v>33028830.800000001</v>
      </c>
      <c r="Q30" s="164">
        <f>Q29+N30</f>
        <v>3801802.45</v>
      </c>
      <c r="R30" s="29">
        <f t="shared" si="3"/>
        <v>932.57083252669941</v>
      </c>
      <c r="S30" s="5">
        <f>SUM($Q$7:$Q30)/T30+5</f>
        <v>1541502.2833333332</v>
      </c>
      <c r="T30" s="18">
        <v>24</v>
      </c>
      <c r="U30" s="4"/>
      <c r="V30" s="131"/>
      <c r="W30" s="105"/>
      <c r="X30" s="167"/>
      <c r="Y30" s="156">
        <f>Y29-K30-L30</f>
        <v>-3201368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1466613.49</v>
      </c>
      <c r="P31" s="7">
        <f t="shared" si="5"/>
        <v>36665337.25</v>
      </c>
      <c r="Q31" s="164">
        <f t="shared" ref="Q31:Q39" si="11">Q30+N31</f>
        <v>3801802.45</v>
      </c>
      <c r="R31" s="29">
        <f t="shared" si="3"/>
        <v>987.26435606427253</v>
      </c>
      <c r="S31" s="5">
        <f>SUM($Q$7:$Q31)/T31-1</f>
        <v>1631908.49</v>
      </c>
      <c r="T31" s="18">
        <v>25</v>
      </c>
      <c r="U31" s="4"/>
      <c r="V31" s="137"/>
      <c r="W31" s="105"/>
      <c r="X31" s="167"/>
      <c r="Y31" s="156">
        <f t="shared" si="7"/>
        <v>-3201368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1550070.9115384617</v>
      </c>
      <c r="P32" s="7">
        <f t="shared" si="5"/>
        <v>40301843.700000003</v>
      </c>
      <c r="Q32" s="164">
        <f t="shared" si="11"/>
        <v>3801802.45</v>
      </c>
      <c r="R32" s="29">
        <f t="shared" si="3"/>
        <v>1037.7540361160959</v>
      </c>
      <c r="S32" s="5">
        <f>SUM($Q$7:$Q32)/T32-1</f>
        <v>1715365.9115384617</v>
      </c>
      <c r="T32" s="18">
        <v>26</v>
      </c>
      <c r="U32" s="27"/>
      <c r="V32" s="137"/>
      <c r="W32" s="105"/>
      <c r="X32" s="167"/>
      <c r="Y32" s="156">
        <f t="shared" si="7"/>
        <v>-3201368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1627346.3018518521</v>
      </c>
      <c r="P33" s="7">
        <f t="shared" si="5"/>
        <v>43938350.150000006</v>
      </c>
      <c r="Q33" s="164">
        <f>Q32+N33</f>
        <v>3801802.45</v>
      </c>
      <c r="R33" s="29">
        <f t="shared" si="3"/>
        <v>1084.5037398677839</v>
      </c>
      <c r="S33" s="5">
        <f>SUM($Q$7:$Q33)/T33-1</f>
        <v>1792641.3018518521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-3201368</v>
      </c>
      <c r="Z33" s="217">
        <f>AVERAGE(Y33:Y41)</f>
        <v>-3201368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1699101.9857142861</v>
      </c>
      <c r="P34" s="7">
        <f t="shared" si="5"/>
        <v>47574855.600000009</v>
      </c>
      <c r="Q34" s="164">
        <f>Q33+N34-1</f>
        <v>3801801.45</v>
      </c>
      <c r="R34" s="29">
        <f t="shared" si="3"/>
        <v>1127.9141574595187</v>
      </c>
      <c r="S34" s="5">
        <f>SUM($Q$7:$Q34)/T34-1</f>
        <v>1864396.9857142861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-3201368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1765909.0017241384</v>
      </c>
      <c r="P35" s="7">
        <f t="shared" si="5"/>
        <v>51211361.050000012</v>
      </c>
      <c r="Q35" s="164">
        <f>Q34+N35</f>
        <v>3801801.45</v>
      </c>
      <c r="R35" s="29">
        <f t="shared" si="3"/>
        <v>1168.3313581236923</v>
      </c>
      <c r="S35" s="5">
        <f>SUM($Q$7:$Q35)/T35</f>
        <v>1931205.0017241384</v>
      </c>
      <c r="T35" s="18">
        <v>29</v>
      </c>
      <c r="U35" s="4"/>
      <c r="V35" s="131"/>
      <c r="W35" s="105"/>
      <c r="X35" s="167"/>
      <c r="Y35" s="156">
        <f>Y34-K35-L35</f>
        <v>-3201368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1828235.9166666672</v>
      </c>
      <c r="P36" s="7">
        <f t="shared" si="5"/>
        <v>54847077.500000015</v>
      </c>
      <c r="Q36" s="164">
        <f>Q35+N36</f>
        <v>3801012.45</v>
      </c>
      <c r="R36" s="29">
        <f t="shared" si="3"/>
        <v>1206.0369982738041</v>
      </c>
      <c r="S36" s="5">
        <f>SUM($Q$7:$Q36)/T36-1</f>
        <v>1993530.9166666672</v>
      </c>
      <c r="T36" s="18">
        <v>30</v>
      </c>
      <c r="U36" s="4"/>
      <c r="V36" s="136"/>
      <c r="W36" s="105"/>
      <c r="X36" s="167"/>
      <c r="Y36" s="156">
        <f>Y35-K36-L36</f>
        <v>-3201368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1886541.6435483876</v>
      </c>
      <c r="P37" s="7">
        <f t="shared" si="5"/>
        <v>58482790.950000018</v>
      </c>
      <c r="Q37" s="164">
        <f>Q36+N37-3</f>
        <v>3801009.45</v>
      </c>
      <c r="R37" s="29">
        <f t="shared" si="3"/>
        <v>1241.3117338280342</v>
      </c>
      <c r="S37" s="5">
        <f>SUM($Q$7:$Q37)/T37+1</f>
        <v>2051838.6435483876</v>
      </c>
      <c r="T37" s="18">
        <v>31</v>
      </c>
      <c r="U37" s="27"/>
      <c r="V37" s="137"/>
      <c r="W37" s="105"/>
      <c r="X37" s="167"/>
      <c r="Y37" s="156">
        <f>Y36-K37-L37</f>
        <v>-3201368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1941203.2625000007</v>
      </c>
      <c r="P38" s="7">
        <f t="shared" si="5"/>
        <v>62118504.400000021</v>
      </c>
      <c r="Q38" s="164">
        <f t="shared" si="11"/>
        <v>3801009.45</v>
      </c>
      <c r="R38" s="29">
        <f t="shared" si="3"/>
        <v>1274.380059106089</v>
      </c>
      <c r="S38" s="5">
        <f>SUM($Q$7:$Q38)/T38</f>
        <v>2106499.2625000007</v>
      </c>
      <c r="T38" s="18">
        <v>32</v>
      </c>
      <c r="U38" s="27"/>
      <c r="V38" s="137"/>
      <c r="W38" s="105"/>
      <c r="X38" s="167"/>
      <c r="Y38" s="156">
        <f t="shared" si="7"/>
        <v>-3201368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1992552.0560606068</v>
      </c>
      <c r="P39" s="7">
        <f t="shared" si="5"/>
        <v>65754217.850000024</v>
      </c>
      <c r="Q39" s="164">
        <f t="shared" si="11"/>
        <v>3801009.45</v>
      </c>
      <c r="R39" s="29">
        <f t="shared" si="3"/>
        <v>1305.4460217189808</v>
      </c>
      <c r="S39" s="5">
        <f>SUM($Q$7:$Q39)/T39+2</f>
        <v>2157850.0560606066</v>
      </c>
      <c r="T39" s="18">
        <v>33</v>
      </c>
      <c r="U39" s="27"/>
      <c r="V39" s="137"/>
      <c r="W39" s="105"/>
      <c r="X39" s="167"/>
      <c r="Y39" s="156">
        <f t="shared" si="7"/>
        <v>-3201368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2040880.3029411773</v>
      </c>
      <c r="P40" s="7">
        <f t="shared" si="5"/>
        <v>69389930.300000027</v>
      </c>
      <c r="Q40" s="164">
        <f>Q39+N40-1</f>
        <v>3801008.45</v>
      </c>
      <c r="R40" s="29">
        <f t="shared" si="3"/>
        <v>1334.6816032699987</v>
      </c>
      <c r="S40" s="5">
        <f>SUM($Q$7:$Q40)/T40-1</f>
        <v>2206175.302941177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-3201368</v>
      </c>
      <c r="Z40" s="217">
        <f>AVERAGE(Y40:Y48)</f>
        <v>-3201368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2086446.907142858</v>
      </c>
      <c r="P41" s="7">
        <f t="shared" si="5"/>
        <v>73025641.75000003</v>
      </c>
      <c r="Q41" s="164">
        <f>Q40+N41-1</f>
        <v>3801007.45</v>
      </c>
      <c r="R41" s="29">
        <f t="shared" si="3"/>
        <v>1362.2494840424802</v>
      </c>
      <c r="S41" s="5">
        <f>SUM($Q$7:$Q41)/T41+1</f>
        <v>2251743.907142858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-3201368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2129482.0055555566</v>
      </c>
      <c r="P42" s="7">
        <f t="shared" si="5"/>
        <v>76661352.200000033</v>
      </c>
      <c r="Q42" s="164">
        <f>Q41+N42-1</f>
        <v>3801006.45</v>
      </c>
      <c r="R42" s="29">
        <f t="shared" si="3"/>
        <v>1388.2834463964989</v>
      </c>
      <c r="S42" s="5">
        <f>SUM($Q$7:$Q42)/T42-1</f>
        <v>2294777.0055555566</v>
      </c>
      <c r="T42" s="18">
        <v>36</v>
      </c>
      <c r="U42" s="138"/>
      <c r="V42" s="137"/>
      <c r="W42" s="105"/>
      <c r="X42" s="167"/>
      <c r="Y42" s="156">
        <f t="shared" si="12"/>
        <v>-3201368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2170190.9364864873</v>
      </c>
      <c r="P43" s="7">
        <f t="shared" si="5"/>
        <v>80297064.650000036</v>
      </c>
      <c r="Q43" s="164">
        <f>Q42+N43+2</f>
        <v>3801008.45</v>
      </c>
      <c r="R43" s="29">
        <f t="shared" si="3"/>
        <v>1412.8550820869757</v>
      </c>
      <c r="S43" s="5">
        <f>SUM($Q$7:$Q43)/T43-94</f>
        <v>2335392.9364864873</v>
      </c>
      <c r="T43" s="18">
        <v>37</v>
      </c>
      <c r="U43" s="138"/>
      <c r="V43" s="137"/>
      <c r="W43" s="105"/>
      <c r="X43" s="167"/>
      <c r="Y43" s="156">
        <f t="shared" si="12"/>
        <v>-3201368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2208757.2657894748</v>
      </c>
      <c r="P44" s="7">
        <f t="shared" si="5"/>
        <v>83932776.100000039</v>
      </c>
      <c r="Q44" s="164">
        <f>Q43+N44-1</f>
        <v>3801007.45</v>
      </c>
      <c r="R44" s="29">
        <f t="shared" si="3"/>
        <v>1436.244232037965</v>
      </c>
      <c r="S44" s="5">
        <f>SUM($Q$7:$Q44)/T44+1</f>
        <v>2374054.2657894748</v>
      </c>
      <c r="T44" s="18">
        <v>38</v>
      </c>
      <c r="U44" s="138"/>
      <c r="V44" s="137"/>
      <c r="W44" s="105"/>
      <c r="X44" s="167"/>
      <c r="Y44" s="156">
        <f t="shared" si="12"/>
        <v>-3201368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2245345.8346153856</v>
      </c>
      <c r="P45" s="7">
        <f t="shared" si="5"/>
        <v>87568487.550000042</v>
      </c>
      <c r="Q45" s="164">
        <f t="shared" ref="Q45:Q46" si="13">Q44+N45</f>
        <v>3801007.45</v>
      </c>
      <c r="R45" s="29">
        <f t="shared" si="3"/>
        <v>1458.3794130622555</v>
      </c>
      <c r="S45" s="5">
        <f>SUM($Q$7:$Q45)/T45+1</f>
        <v>2410642.8346153856</v>
      </c>
      <c r="T45" s="18">
        <v>39</v>
      </c>
      <c r="U45" s="138"/>
      <c r="V45" s="137"/>
      <c r="W45" s="105"/>
      <c r="X45" s="167"/>
      <c r="Y45" s="156">
        <f t="shared" si="12"/>
        <v>-3201368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2280104.975000001</v>
      </c>
      <c r="P46" s="7">
        <f t="shared" si="5"/>
        <v>91204199.000000045</v>
      </c>
      <c r="Q46" s="164">
        <f t="shared" si="13"/>
        <v>3801007.45</v>
      </c>
      <c r="R46" s="29">
        <f t="shared" si="3"/>
        <v>1479.4078350353311</v>
      </c>
      <c r="S46" s="5">
        <f>SUM($Q$7:$Q46)/T46+1</f>
        <v>2445401.975000001</v>
      </c>
      <c r="T46" s="18">
        <v>40</v>
      </c>
      <c r="U46" s="138"/>
      <c r="V46" s="137"/>
      <c r="W46" s="105"/>
      <c r="X46" s="167"/>
      <c r="Y46" s="156">
        <f t="shared" si="12"/>
        <v>-3201368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2313168.5475609768</v>
      </c>
      <c r="P47" s="7">
        <f t="shared" si="5"/>
        <v>94839910.450000048</v>
      </c>
      <c r="Q47" s="164">
        <f>Q46+N47</f>
        <v>3801007.45</v>
      </c>
      <c r="R47" s="29">
        <f t="shared" si="3"/>
        <v>1508.1602383366669</v>
      </c>
      <c r="S47" s="5">
        <f>SUM($Q$7:$Q47)/T47+1+14465-2</f>
        <v>2492928.5475609768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-3201368</v>
      </c>
      <c r="Z47" s="217">
        <f>AVERAGE(Y47:Y48)</f>
        <v>-3201368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2344657.6166666681</v>
      </c>
      <c r="P48" s="7">
        <f t="shared" si="5"/>
        <v>98475619.900000051</v>
      </c>
      <c r="Q48" s="164">
        <f>Q47+N48-2</f>
        <v>3801005.45</v>
      </c>
      <c r="R48" s="29">
        <f t="shared" si="3"/>
        <v>1518.5888446584722</v>
      </c>
      <c r="S48" s="5">
        <f>SUM($Q$7:$Q48)/T48+213</f>
        <v>2510166.6166666681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-3201368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2374682.0313953501</v>
      </c>
      <c r="P49" s="7">
        <f t="shared" si="5"/>
        <v>102111327.35000005</v>
      </c>
      <c r="Q49" s="164">
        <f t="shared" ref="Q49:Q55" si="18">Q48+N49-2</f>
        <v>3801003.45</v>
      </c>
      <c r="R49" s="29">
        <f t="shared" si="3"/>
        <v>1536.7528744769081</v>
      </c>
      <c r="S49" s="5">
        <f>SUM($Q$7:$Q49)/T49+213</f>
        <v>2540191.0313953501</v>
      </c>
      <c r="T49" s="18">
        <v>43</v>
      </c>
      <c r="U49" s="138"/>
      <c r="V49" s="137"/>
      <c r="W49" s="105"/>
      <c r="X49" s="167"/>
      <c r="Y49" s="156">
        <f t="shared" si="12"/>
        <v>-3201368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2403341.6545454557</v>
      </c>
      <c r="P50" s="7">
        <f t="shared" si="5"/>
        <v>105747032.80000006</v>
      </c>
      <c r="Q50" s="164">
        <f t="shared" si="18"/>
        <v>3801001.45</v>
      </c>
      <c r="R50" s="29">
        <f t="shared" si="3"/>
        <v>1554.0912390774463</v>
      </c>
      <c r="S50" s="5">
        <f>SUM($Q$7:$Q50)/T50+213</f>
        <v>2568850.6545454557</v>
      </c>
      <c r="T50" s="18">
        <v>44</v>
      </c>
      <c r="U50" s="138"/>
      <c r="V50" s="137"/>
      <c r="W50" s="105"/>
      <c r="X50" s="167"/>
      <c r="Y50" s="156">
        <f t="shared" si="12"/>
        <v>-3201368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2430727.4722222234</v>
      </c>
      <c r="P51" s="7">
        <f t="shared" si="5"/>
        <v>109382736.25000006</v>
      </c>
      <c r="Q51" s="164">
        <f t="shared" si="18"/>
        <v>3800999.45</v>
      </c>
      <c r="R51" s="29">
        <f t="shared" si="3"/>
        <v>1570.6589828079466</v>
      </c>
      <c r="S51" s="5">
        <f>SUM($Q$7:$Q51)/T51+213</f>
        <v>2596236.4722222234</v>
      </c>
      <c r="T51" s="18">
        <v>45</v>
      </c>
      <c r="U51" s="138"/>
      <c r="V51" s="137"/>
      <c r="W51" s="105"/>
      <c r="X51" s="167"/>
      <c r="Y51" s="156">
        <f t="shared" si="12"/>
        <v>-3201368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2456922.5586956535</v>
      </c>
      <c r="P52" s="7">
        <f t="shared" si="5"/>
        <v>113018437.70000006</v>
      </c>
      <c r="Q52" s="164">
        <f t="shared" si="18"/>
        <v>3800997.45</v>
      </c>
      <c r="R52" s="29">
        <f t="shared" si="3"/>
        <v>1586.5063635512374</v>
      </c>
      <c r="S52" s="5">
        <f>SUM($Q$7:$Q52)/T52+213</f>
        <v>2622431.5586956535</v>
      </c>
      <c r="T52" s="18">
        <v>46</v>
      </c>
      <c r="U52" s="138"/>
      <c r="V52" s="137"/>
      <c r="W52" s="105"/>
      <c r="X52" s="167"/>
      <c r="Y52" s="156">
        <f t="shared" si="12"/>
        <v>-3201368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2482002.9180851076</v>
      </c>
      <c r="P53" s="7">
        <f t="shared" si="5"/>
        <v>116654137.15000007</v>
      </c>
      <c r="Q53" s="164">
        <f t="shared" si="18"/>
        <v>3800995.45</v>
      </c>
      <c r="R53" s="29">
        <f t="shared" si="3"/>
        <v>1601.6793619235236</v>
      </c>
      <c r="S53" s="5">
        <f>SUM($Q$7:$Q53)/T53+213</f>
        <v>2647511.9180851076</v>
      </c>
      <c r="T53" s="18">
        <v>47</v>
      </c>
      <c r="U53" s="138"/>
      <c r="V53" s="137"/>
      <c r="W53" s="105"/>
      <c r="X53" s="167"/>
      <c r="Y53" s="156">
        <f t="shared" si="12"/>
        <v>-3201368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2506038.2208333346</v>
      </c>
      <c r="P54" s="7">
        <f t="shared" si="5"/>
        <v>120289834.60000007</v>
      </c>
      <c r="Q54" s="164">
        <f t="shared" si="18"/>
        <v>3800993.45</v>
      </c>
      <c r="R54" s="29">
        <f t="shared" si="3"/>
        <v>1616.2201268229933</v>
      </c>
      <c r="S54" s="5">
        <f>SUM($Q$7:$Q54)/T54+213</f>
        <v>2671547.2208333346</v>
      </c>
      <c r="T54" s="18">
        <v>48</v>
      </c>
      <c r="U54" s="138"/>
      <c r="V54" s="137"/>
      <c r="W54" s="105"/>
      <c r="X54" s="167"/>
      <c r="Y54" s="156">
        <f t="shared" si="12"/>
        <v>-3201368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2529092.4500000016</v>
      </c>
      <c r="P55" s="7">
        <f t="shared" si="5"/>
        <v>123925530.05000007</v>
      </c>
      <c r="Q55" s="164">
        <f t="shared" si="18"/>
        <v>3800991.45</v>
      </c>
      <c r="R55" s="29">
        <f t="shared" si="3"/>
        <v>1630.1673664214509</v>
      </c>
      <c r="S55" s="5">
        <f>SUM($Q$7:$Q55)/T55+213</f>
        <v>2694601.4500000016</v>
      </c>
      <c r="T55" s="18">
        <v>49</v>
      </c>
      <c r="U55" s="138"/>
      <c r="V55" s="137"/>
      <c r="W55" s="105"/>
      <c r="X55" s="167"/>
      <c r="Y55" s="156">
        <f t="shared" si="12"/>
        <v>-3201368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20"/>
  <sheetViews>
    <sheetView topLeftCell="A4911" workbookViewId="0">
      <selection activeCell="D4920" sqref="D492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2023-08-17T09:33:21Z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