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9C54BC1-F0F9-4A38-89DB-325D44F9D52C}" xr6:coauthVersionLast="47" xr6:coauthVersionMax="47" xr10:uidLastSave="{00000000-0000-0000-0000-000000000000}"/>
  <bookViews>
    <workbookView xWindow="40740" yWindow="3150" windowWidth="34710" windowHeight="13950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3" i="149" l="1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1" i="149" l="1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Q48" i="149" l="1"/>
  <c r="P47" i="149"/>
  <c r="O47" i="149" s="1"/>
  <c r="S47" i="149"/>
  <c r="R47" i="149" s="1"/>
  <c r="S48" i="149" l="1"/>
  <c r="R48" i="149" s="1"/>
  <c r="Q49" i="149"/>
  <c r="P48" i="149"/>
  <c r="O48" i="149" s="1"/>
  <c r="P49" i="149" l="1"/>
  <c r="O49" i="149" s="1"/>
  <c r="Q50" i="149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<sst xmlns="http://schemas.openxmlformats.org/spreadsheetml/2006/main" count="2097" uniqueCount="401">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</sst>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tabSelected="1" zoomScaleNormal="100" workbookViewId="0">
      <pane xSplit="2" ySplit="6" topLeftCell="C30" activePane="bottomRight" state="frozen"/>
      <selection pane="topRight" activeCell="C1" sqref="C1"/>
      <selection pane="bottomLeft" activeCell="A7" sqref="A7"/>
      <selection pane="bottomRight" activeCell="F56" sqref="F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-2794759.25</v>
      </c>
      <c r="Y40" s="156">
        <f t="shared" si="15"/>
        <v>-2808901</v>
      </c>
      <c r="Z40" s="217">
        <f>AVERAGE(Y40:Y48)</f>
        <v>-2786821.888888889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592.05054054054983</v>
      </c>
      <c r="P43" s="7">
        <f t="shared" si="6"/>
        <v>21905.870000000345</v>
      </c>
      <c r="Q43" s="164">
        <f>Q42+N43-1</f>
        <v>159518.51</v>
      </c>
      <c r="R43" s="29">
        <f t="shared" si="1"/>
        <v>100.35445124049762</v>
      </c>
      <c r="S43" s="5">
        <f>SUM($Q$7:$Q43)/T43</f>
        <v>167625.0505405404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2645603</v>
      </c>
      <c r="H44" s="132">
        <v>200</v>
      </c>
      <c r="I44" s="25">
        <v>-3000</v>
      </c>
      <c r="J44" s="25">
        <v>-200</v>
      </c>
      <c r="K44" s="170">
        <f t="shared" si="8"/>
        <v>-3000</v>
      </c>
      <c r="L44" s="171"/>
      <c r="M44" s="153"/>
      <c r="N44" s="149">
        <f t="shared" si="11"/>
        <v>2642603</v>
      </c>
      <c r="O44" s="67">
        <f t="shared" si="3"/>
        <v>69920.904736842102</v>
      </c>
      <c r="P44" s="7">
        <f t="shared" si="6"/>
        <v>2656994.38</v>
      </c>
      <c r="Q44" s="164">
        <f>Q43+N44</f>
        <v>2802121.51</v>
      </c>
      <c r="R44" s="29">
        <f t="shared" si="1"/>
        <v>141.86053338971459</v>
      </c>
      <c r="S44" s="5">
        <f>SUM($Q$7:$Q44)/T44</f>
        <v>236953.90473684197</v>
      </c>
      <c r="T44" s="18">
        <v>38</v>
      </c>
      <c r="U44" s="138"/>
      <c r="V44" s="131"/>
      <c r="W44" s="105"/>
      <c r="X44" s="167"/>
      <c r="Y44" s="156">
        <f t="shared" si="15"/>
        <v>-2782212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135694.43307692307</v>
      </c>
      <c r="P45" s="7">
        <f t="shared" si="6"/>
        <v>5292082.8899999997</v>
      </c>
      <c r="Q45" s="164">
        <f t="shared" ref="Q45:Q55" si="21">Q44+N45</f>
        <v>2802121.51</v>
      </c>
      <c r="R45" s="29">
        <f t="shared" si="1"/>
        <v>181.23809850563839</v>
      </c>
      <c r="S45" s="5">
        <f>SUM($Q$7:$Q45)/T45</f>
        <v>302727.43307692296</v>
      </c>
      <c r="T45" s="18">
        <v>39</v>
      </c>
      <c r="U45" s="138"/>
      <c r="V45" s="131"/>
      <c r="W45" s="105"/>
      <c r="X45" s="167"/>
      <c r="Y45" s="156">
        <f t="shared" si="15"/>
        <v>-2782212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198179.28499999997</v>
      </c>
      <c r="P46" s="7">
        <f t="shared" si="6"/>
        <v>7927171.3999999994</v>
      </c>
      <c r="Q46" s="164">
        <f t="shared" si="21"/>
        <v>2802121.51</v>
      </c>
      <c r="R46" s="29">
        <f t="shared" si="1"/>
        <v>218.64678536576596</v>
      </c>
      <c r="S46" s="5">
        <f>SUM($Q$7:$Q46)/T46</f>
        <v>365212.28499999986</v>
      </c>
      <c r="T46" s="18">
        <v>40</v>
      </c>
      <c r="U46" s="138"/>
      <c r="V46" s="131"/>
      <c r="W46" s="105"/>
      <c r="X46" s="167"/>
      <c r="Y46" s="156">
        <f t="shared" si="15"/>
        <v>-2782212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>
        <v>200</v>
      </c>
      <c r="I47" s="25">
        <v>-3000</v>
      </c>
      <c r="J47" s="25">
        <v>-100</v>
      </c>
      <c r="K47" s="170">
        <f t="shared" si="8"/>
        <v>-2900</v>
      </c>
      <c r="L47" s="171"/>
      <c r="M47" s="153"/>
      <c r="N47" s="149">
        <f t="shared" si="11"/>
        <v>-2900</v>
      </c>
      <c r="O47" s="67">
        <f t="shared" si="3"/>
        <v>257545.36365853657</v>
      </c>
      <c r="P47" s="7">
        <f t="shared" si="6"/>
        <v>10559359.91</v>
      </c>
      <c r="Q47" s="164">
        <f t="shared" si="21"/>
        <v>2799221.51</v>
      </c>
      <c r="R47" s="29">
        <f t="shared" si="1"/>
        <v>254.18831228472007</v>
      </c>
      <c r="S47" s="5">
        <f>SUM($Q$7:$Q47)/T47</f>
        <v>424578.36365853652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-2779312</v>
      </c>
      <c r="Z47" s="217">
        <f>AVERAGE(Y47:Y55)</f>
        <v>-2776734.222222222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200</v>
      </c>
      <c r="I48" s="25">
        <v>-3000</v>
      </c>
      <c r="J48" s="25">
        <v>-100</v>
      </c>
      <c r="K48" s="170">
        <f t="shared" si="8"/>
        <v>-2900</v>
      </c>
      <c r="L48" s="171"/>
      <c r="M48" s="153"/>
      <c r="N48" s="149">
        <f t="shared" si="11"/>
        <v>-2900</v>
      </c>
      <c r="O48" s="67">
        <f t="shared" si="3"/>
        <v>314015.46238095238</v>
      </c>
      <c r="P48" s="7">
        <f t="shared" si="6"/>
        <v>13188649.42</v>
      </c>
      <c r="Q48" s="164">
        <f>Q47+N48+1</f>
        <v>2796322.51</v>
      </c>
      <c r="R48" s="29">
        <f t="shared" si="1"/>
        <v>287.99606208411046</v>
      </c>
      <c r="S48" s="5">
        <f>SUM($Q$7:$Q48)/T48</f>
        <v>481048.46238095226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-2776412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v>-7164</v>
      </c>
      <c r="E49" s="87"/>
      <c r="F49" s="23"/>
      <c r="G49" s="26">
        <f t="shared" ref="G49:G50" si="22">D49+E49+F49-E48-F48</f>
        <v>-7164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-7164</v>
      </c>
      <c r="O49" s="67">
        <f t="shared" si="3"/>
        <v>367692.44023255812</v>
      </c>
      <c r="P49" s="7">
        <f t="shared" si="6"/>
        <v>15810774.93</v>
      </c>
      <c r="Q49" s="164">
        <f t="shared" si="21"/>
        <v>2789158.51</v>
      </c>
      <c r="R49" s="29">
        <f t="shared" si="1"/>
        <v>320.13161485009425</v>
      </c>
      <c r="S49" s="5">
        <f>SUM($Q$7:$Q49)/T49</f>
        <v>534725.44023255794</v>
      </c>
      <c r="T49" s="18">
        <v>43</v>
      </c>
      <c r="U49" s="138"/>
      <c r="V49" s="131"/>
      <c r="W49" s="105"/>
      <c r="X49" s="167"/>
      <c r="Y49" s="156">
        <f t="shared" si="15"/>
        <v>-2776412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418929.55545454542</v>
      </c>
      <c r="P50" s="7">
        <f t="shared" si="6"/>
        <v>18432900.439999998</v>
      </c>
      <c r="Q50" s="164">
        <f>Q49+N50</f>
        <v>2789158.51</v>
      </c>
      <c r="R50" s="29">
        <f t="shared" si="1"/>
        <v>350.80646067216969</v>
      </c>
      <c r="S50" s="5">
        <f>SUM($Q$7:$Q50)/T50</f>
        <v>585962.55545454519</v>
      </c>
      <c r="T50" s="18">
        <v>44</v>
      </c>
      <c r="U50" s="138"/>
      <c r="V50" s="131"/>
      <c r="W50" s="105"/>
      <c r="X50" s="167"/>
      <c r="Y50" s="156">
        <f t="shared" si="15"/>
        <v>-2776412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467889.46555555548</v>
      </c>
      <c r="P51" s="7">
        <f t="shared" si="6"/>
        <v>21055025.949999996</v>
      </c>
      <c r="Q51" s="164">
        <f t="shared" si="21"/>
        <v>2789158.51</v>
      </c>
      <c r="R51" s="29">
        <f t="shared" si="1"/>
        <v>380.11798001326406</v>
      </c>
      <c r="S51" s="5">
        <f>SUM($Q$7:$Q51)/T51</f>
        <v>634922.4655555553</v>
      </c>
      <c r="T51" s="18">
        <v>45</v>
      </c>
      <c r="U51" s="138"/>
      <c r="V51" s="131"/>
      <c r="W51" s="105"/>
      <c r="X51" s="167"/>
      <c r="Y51" s="156">
        <f t="shared" si="15"/>
        <v>-2776412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514720.68391304335</v>
      </c>
      <c r="P52" s="7">
        <f t="shared" si="6"/>
        <v>23677151.459999993</v>
      </c>
      <c r="Q52" s="164">
        <f>Q51+N52</f>
        <v>2789158.51</v>
      </c>
      <c r="R52" s="29">
        <f t="shared" si="1"/>
        <v>408.15508546996296</v>
      </c>
      <c r="S52" s="5">
        <f>SUM($Q$7:$Q52)/T52</f>
        <v>681753.68391304312</v>
      </c>
      <c r="T52" s="18">
        <v>46</v>
      </c>
      <c r="U52" s="138"/>
      <c r="V52" s="131"/>
      <c r="W52" s="105"/>
      <c r="X52" s="167"/>
      <c r="Y52" s="156">
        <f t="shared" si="15"/>
        <v>-2776412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559559.08446808497</v>
      </c>
      <c r="P53" s="7">
        <f t="shared" si="6"/>
        <v>26299276.969999991</v>
      </c>
      <c r="Q53" s="164">
        <f t="shared" si="21"/>
        <v>2789158.51</v>
      </c>
      <c r="R53" s="29">
        <f t="shared" si="1"/>
        <v>434.99912260935548</v>
      </c>
      <c r="S53" s="5">
        <f>SUM($Q$7:$Q53)/T53</f>
        <v>726592.08446808474</v>
      </c>
      <c r="T53" s="18">
        <v>47</v>
      </c>
      <c r="U53" s="138"/>
      <c r="V53" s="131"/>
      <c r="W53" s="105"/>
      <c r="X53" s="167"/>
      <c r="Y53" s="156">
        <f t="shared" si="15"/>
        <v>-2776412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602529.21833333315</v>
      </c>
      <c r="P54" s="7">
        <f t="shared" si="6"/>
        <v>28921402.479999989</v>
      </c>
      <c r="Q54" s="164">
        <f>Q53+N54</f>
        <v>2789158.51</v>
      </c>
      <c r="R54" s="29">
        <f t="shared" si="1"/>
        <v>460.72465820127331</v>
      </c>
      <c r="S54" s="5">
        <f>SUM($Q$7:$Q54)/T54</f>
        <v>769562.21833333292</v>
      </c>
      <c r="T54" s="18">
        <v>48</v>
      </c>
      <c r="U54" s="138"/>
      <c r="V54" s="131"/>
      <c r="W54" s="105"/>
      <c r="X54" s="167"/>
      <c r="Y54" s="156">
        <f t="shared" si="15"/>
        <v>-2776412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643745.46918367315</v>
      </c>
      <c r="P55" s="232">
        <f t="shared" si="6"/>
        <v>31543527.989999987</v>
      </c>
      <c r="Q55" s="233">
        <f t="shared" si="21"/>
        <v>2789158.51</v>
      </c>
      <c r="R55" s="234">
        <f t="shared" si="1"/>
        <v>485.4001719322967</v>
      </c>
      <c r="S55" s="235">
        <f>SUM($Q$7:$Q55)/T55</f>
        <v>810778.46918367303</v>
      </c>
      <c r="T55" s="236">
        <v>49</v>
      </c>
      <c r="U55" s="237"/>
      <c r="V55" s="244"/>
      <c r="W55" s="239"/>
      <c r="X55" s="240"/>
      <c r="Y55" s="241">
        <f t="shared" si="15"/>
        <v>-2776412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21"/>
  <sheetViews>
    <sheetView topLeftCell="A5599" workbookViewId="0">
      <selection activeCell="D5621" sqref="D562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2025-07-18T09:38:06Z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