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C861E74-C68D-4602-B0C7-92635BC00CAA}" xr6:coauthVersionLast="47" xr6:coauthVersionMax="47" xr10:uidLastSave="{00000000-0000-0000-0000-000000000000}"/>
  <bookViews>
    <workbookView xWindow="-22224" yWindow="288" windowWidth="20100" windowHeight="11064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49" l="1"/>
  <c r="Q42" i="149" l="1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4" i="149" l="1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Q48" i="149" l="1"/>
  <c r="P47" i="149"/>
  <c r="O47" i="149" s="1"/>
  <c r="S47" i="149"/>
  <c r="R47" i="149" s="1"/>
  <c r="S48" i="149" l="1"/>
  <c r="R48" i="149" s="1"/>
  <c r="Q49" i="149"/>
  <c r="P48" i="149"/>
  <c r="O48" i="149" s="1"/>
  <c r="P49" i="149" l="1"/>
  <c r="O49" i="149" s="1"/>
  <c r="Q50" i="149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<sst xmlns="http://schemas.openxmlformats.org/spreadsheetml/2006/main" count="2097" uniqueCount="401">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</sst>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tabSelected="1" zoomScaleNormal="100" workbookViewId="0">
      <pane xSplit="2" ySplit="6" topLeftCell="M33" activePane="bottomRight" state="frozen"/>
      <selection pane="topRight" activeCell="C1" sqref="C1"/>
      <selection pane="bottomLeft" activeCell="A7" sqref="A7"/>
      <selection pane="bottomRight" activeCell="V48" sqref="V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-2785190.8571428573</v>
      </c>
      <c r="Y40" s="156">
        <f t="shared" si="15"/>
        <v>-2808901</v>
      </c>
      <c r="Z40" s="217">
        <f>AVERAGE(Y40:Y48)</f>
        <v>-2781389.111111111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2634054</v>
      </c>
      <c r="H47" s="132">
        <v>200</v>
      </c>
      <c r="I47" s="25">
        <v>-3000</v>
      </c>
      <c r="J47" s="25">
        <v>-100</v>
      </c>
      <c r="K47" s="170">
        <f t="shared" si="8"/>
        <v>-2900</v>
      </c>
      <c r="L47" s="171"/>
      <c r="M47" s="153"/>
      <c r="N47" s="149">
        <f t="shared" si="11"/>
        <v>2631154</v>
      </c>
      <c r="O47" s="67">
        <f t="shared" si="3"/>
        <v>63855.778292682931</v>
      </c>
      <c r="P47" s="7">
        <f t="shared" si="6"/>
        <v>2618086.91</v>
      </c>
      <c r="Q47" s="164">
        <f t="shared" si="21"/>
        <v>2789443.51</v>
      </c>
      <c r="R47" s="29">
        <f t="shared" si="1"/>
        <v>138.22943866941429</v>
      </c>
      <c r="S47" s="5">
        <f>SUM($Q$7:$Q47)/T47</f>
        <v>230888.77829268275</v>
      </c>
      <c r="T47" s="18">
        <v>41</v>
      </c>
      <c r="U47" s="138">
        <f>B47</f>
        <v>45859</v>
      </c>
      <c r="V47" s="131">
        <v>1183.9000000000001</v>
      </c>
      <c r="W47" s="105"/>
      <c r="X47" s="167" t="e">
        <f>AVERAGE(W47:W55)</f>
        <v>#DIV/0!</v>
      </c>
      <c r="Y47" s="156">
        <f t="shared" si="15"/>
        <v>-2769533</v>
      </c>
      <c r="Z47" s="217">
        <f>AVERAGE(Y47:Y55)</f>
        <v>-2762799.6666666665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200</v>
      </c>
      <c r="I48" s="25">
        <v>-3000</v>
      </c>
      <c r="J48" s="25">
        <v>-100</v>
      </c>
      <c r="K48" s="170">
        <f t="shared" si="8"/>
        <v>-2900</v>
      </c>
      <c r="L48" s="171"/>
      <c r="M48" s="153"/>
      <c r="N48" s="149">
        <f t="shared" si="11"/>
        <v>-2900</v>
      </c>
      <c r="O48" s="67">
        <f t="shared" si="3"/>
        <v>124704.72428571428</v>
      </c>
      <c r="P48" s="7">
        <f t="shared" si="6"/>
        <v>5237598.42</v>
      </c>
      <c r="Q48" s="164">
        <f>Q47+N48+1</f>
        <v>2786544.51</v>
      </c>
      <c r="R48" s="29">
        <f t="shared" si="1"/>
        <v>174.65873467261804</v>
      </c>
      <c r="S48" s="5">
        <f>SUM($Q$7:$Q48)/T48</f>
        <v>291737.7242857141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-2766633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v>-7164</v>
      </c>
      <c r="E49" s="87"/>
      <c r="F49" s="23"/>
      <c r="G49" s="26">
        <f t="shared" ref="G49:G50" si="22">D49+E49+F49-E48-F48</f>
        <v>-7164</v>
      </c>
      <c r="H49" s="132">
        <v>2700</v>
      </c>
      <c r="I49" s="25">
        <v>-3000</v>
      </c>
      <c r="J49" s="25">
        <v>-100</v>
      </c>
      <c r="K49" s="170">
        <f t="shared" si="8"/>
        <v>-400</v>
      </c>
      <c r="L49" s="171"/>
      <c r="M49" s="153"/>
      <c r="N49" s="149">
        <f>L49+K49+G49+M49</f>
        <v>-7564</v>
      </c>
      <c r="O49" s="67">
        <f t="shared" si="3"/>
        <v>182547.57976744184</v>
      </c>
      <c r="P49" s="7">
        <f t="shared" si="6"/>
        <v>7849545.9299999997</v>
      </c>
      <c r="Q49" s="164">
        <f t="shared" si="21"/>
        <v>2778980.51</v>
      </c>
      <c r="R49" s="29">
        <f t="shared" si="1"/>
        <v>209.28833210649492</v>
      </c>
      <c r="S49" s="5">
        <f>SUM($Q$7:$Q49)/T49</f>
        <v>349580.57976744167</v>
      </c>
      <c r="T49" s="18">
        <v>43</v>
      </c>
      <c r="U49" s="138"/>
      <c r="V49" s="131"/>
      <c r="W49" s="105"/>
      <c r="X49" s="167"/>
      <c r="Y49" s="156">
        <f t="shared" si="15"/>
        <v>-2766233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>
        <v>200</v>
      </c>
      <c r="I50" s="25">
        <v>-3000</v>
      </c>
      <c r="J50" s="25">
        <v>-100</v>
      </c>
      <c r="K50" s="170">
        <f t="shared" si="8"/>
        <v>-2900</v>
      </c>
      <c r="L50" s="171"/>
      <c r="M50" s="153"/>
      <c r="N50" s="149">
        <f t="shared" ref="N50:N55" si="23">L50+K50+G50+M50</f>
        <v>-2900</v>
      </c>
      <c r="O50" s="67">
        <f t="shared" si="3"/>
        <v>237695.30545454545</v>
      </c>
      <c r="P50" s="7">
        <f t="shared" si="6"/>
        <v>10458593.439999999</v>
      </c>
      <c r="Q50" s="164">
        <f>Q49+N50</f>
        <v>2776080.51</v>
      </c>
      <c r="R50" s="29">
        <f t="shared" si="1"/>
        <v>242.30439820547153</v>
      </c>
      <c r="S50" s="5">
        <f>SUM($Q$7:$Q50)/T50</f>
        <v>404728.30545454525</v>
      </c>
      <c r="T50" s="18">
        <v>44</v>
      </c>
      <c r="U50" s="138"/>
      <c r="V50" s="131"/>
      <c r="W50" s="105"/>
      <c r="X50" s="167"/>
      <c r="Y50" s="156">
        <f t="shared" si="15"/>
        <v>-2763333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>
        <v>200</v>
      </c>
      <c r="I51" s="25">
        <v>-3000</v>
      </c>
      <c r="J51" s="25">
        <v>-100</v>
      </c>
      <c r="K51" s="170">
        <f t="shared" si="8"/>
        <v>-2900</v>
      </c>
      <c r="L51" s="171"/>
      <c r="M51" s="153"/>
      <c r="N51" s="149">
        <f t="shared" si="23"/>
        <v>-2900</v>
      </c>
      <c r="O51" s="67">
        <f t="shared" si="3"/>
        <v>290327.57666666666</v>
      </c>
      <c r="P51" s="7">
        <f t="shared" si="6"/>
        <v>13064740.949999999</v>
      </c>
      <c r="Q51" s="164">
        <f t="shared" si="21"/>
        <v>2773180.51</v>
      </c>
      <c r="R51" s="29">
        <f t="shared" si="1"/>
        <v>273.81450172520789</v>
      </c>
      <c r="S51" s="5">
        <f>SUM($Q$7:$Q51)/T51</f>
        <v>457360.57666666643</v>
      </c>
      <c r="T51" s="18">
        <v>45</v>
      </c>
      <c r="U51" s="138"/>
      <c r="V51" s="131"/>
      <c r="W51" s="105"/>
      <c r="X51" s="167"/>
      <c r="Y51" s="156">
        <f t="shared" si="15"/>
        <v>-2760433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340671.48826086952</v>
      </c>
      <c r="P52" s="7">
        <f t="shared" si="6"/>
        <v>15670888.459999999</v>
      </c>
      <c r="Q52" s="164">
        <f>Q51+N52</f>
        <v>2773180.51</v>
      </c>
      <c r="R52" s="29">
        <f t="shared" si="1"/>
        <v>303.95460074408606</v>
      </c>
      <c r="S52" s="5">
        <f>SUM($Q$7:$Q52)/T52</f>
        <v>507704.48826086929</v>
      </c>
      <c r="T52" s="18">
        <v>46</v>
      </c>
      <c r="U52" s="138"/>
      <c r="V52" s="131"/>
      <c r="W52" s="105"/>
      <c r="X52" s="167"/>
      <c r="Y52" s="156">
        <f t="shared" si="15"/>
        <v>-2760433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388873.1057446808</v>
      </c>
      <c r="P53" s="7">
        <f t="shared" si="6"/>
        <v>18277035.969999999</v>
      </c>
      <c r="Q53" s="164">
        <f t="shared" si="21"/>
        <v>2773180.51</v>
      </c>
      <c r="R53" s="29">
        <f t="shared" si="1"/>
        <v>332.8121423579056</v>
      </c>
      <c r="S53" s="5">
        <f>SUM($Q$7:$Q53)/T53</f>
        <v>555906.10574468051</v>
      </c>
      <c r="T53" s="18">
        <v>47</v>
      </c>
      <c r="U53" s="138"/>
      <c r="V53" s="131"/>
      <c r="W53" s="105"/>
      <c r="X53" s="167"/>
      <c r="Y53" s="156">
        <f t="shared" si="15"/>
        <v>-2760433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>
        <v>200</v>
      </c>
      <c r="I54" s="25">
        <v>-1000</v>
      </c>
      <c r="J54" s="25">
        <v>-100</v>
      </c>
      <c r="K54" s="170">
        <f t="shared" si="8"/>
        <v>-900</v>
      </c>
      <c r="L54" s="171"/>
      <c r="M54" s="153"/>
      <c r="N54" s="149">
        <f t="shared" si="23"/>
        <v>-900</v>
      </c>
      <c r="O54" s="67">
        <f t="shared" si="3"/>
        <v>435047.57249999995</v>
      </c>
      <c r="P54" s="7">
        <f t="shared" si="6"/>
        <v>20882283.479999997</v>
      </c>
      <c r="Q54" s="164">
        <f>Q53+N54</f>
        <v>2772280.51</v>
      </c>
      <c r="R54" s="29">
        <f t="shared" si="1"/>
        <v>360.45606107775086</v>
      </c>
      <c r="S54" s="5">
        <f>SUM($Q$7:$Q54)/T54</f>
        <v>602080.57249999966</v>
      </c>
      <c r="T54" s="18">
        <v>48</v>
      </c>
      <c r="U54" s="138"/>
      <c r="V54" s="131"/>
      <c r="W54" s="105"/>
      <c r="X54" s="167"/>
      <c r="Y54" s="156">
        <f t="shared" si="15"/>
        <v>-2759533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>
        <v>200</v>
      </c>
      <c r="I55" s="226">
        <v>-1000</v>
      </c>
      <c r="J55" s="226">
        <v>-100</v>
      </c>
      <c r="K55" s="173">
        <f t="shared" si="8"/>
        <v>-900</v>
      </c>
      <c r="L55" s="174"/>
      <c r="M55" s="229"/>
      <c r="N55" s="230">
        <f t="shared" si="23"/>
        <v>-900</v>
      </c>
      <c r="O55" s="231">
        <f t="shared" si="3"/>
        <v>479318.99979591824</v>
      </c>
      <c r="P55" s="232">
        <f t="shared" si="6"/>
        <v>23486630.989999995</v>
      </c>
      <c r="Q55" s="233">
        <f t="shared" si="21"/>
        <v>2771380.51</v>
      </c>
      <c r="R55" s="234">
        <f t="shared" si="1"/>
        <v>386.96066034611005</v>
      </c>
      <c r="S55" s="235">
        <f>SUM($Q$7:$Q55)/T55</f>
        <v>646351.999795918</v>
      </c>
      <c r="T55" s="236">
        <v>49</v>
      </c>
      <c r="U55" s="237"/>
      <c r="V55" s="244"/>
      <c r="W55" s="239"/>
      <c r="X55" s="240"/>
      <c r="Y55" s="241">
        <f t="shared" si="15"/>
        <v>-2758633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4"/>
  <sheetViews>
    <sheetView topLeftCell="A5608" workbookViewId="0">
      <selection activeCell="B5622" sqref="B5622:C5624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2025-07-21T09:39:43Z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