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5C6B233-0A14-4D49-9358-FA9EA0EAD46A}" xr6:coauthVersionLast="47" xr6:coauthVersionMax="47" xr10:uidLastSave="{00000000-0000-0000-0000-000000000000}"/>
  <bookViews>
    <workbookView xWindow="41025" yWindow="1920" windowWidth="33015" windowHeight="16140" tabRatio="632" firstSheet="47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6" i="143" l="1"/>
  <c r="Q35" i="143" l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1" i="144"/>
  <c r="N43" i="144"/>
  <c r="N44" i="144"/>
  <c r="N45" i="144"/>
  <c r="N46" i="144"/>
  <c r="N47" i="144"/>
  <c r="N48" i="144"/>
  <c r="N49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N42" i="144" s="1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N29" i="144" s="1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N23" i="144" s="1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N19" i="144" s="1"/>
  <c r="C18" i="144"/>
  <c r="C17" i="144"/>
  <c r="K16" i="144"/>
  <c r="G16" i="144"/>
  <c r="K15" i="144"/>
  <c r="G15" i="144"/>
  <c r="N15" i="144" s="1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Y7" i="144" s="1"/>
  <c r="G7" i="144"/>
  <c r="C7" i="144"/>
  <c r="D35" i="143"/>
  <c r="N13" i="144" l="1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Y8" i="144"/>
  <c r="Y9" i="144" s="1"/>
  <c r="Y10" i="144" s="1"/>
  <c r="Y11" i="144" s="1"/>
  <c r="Y12" i="144" s="1"/>
  <c r="N7" i="144"/>
  <c r="Y29" i="143"/>
  <c r="Y28" i="143"/>
  <c r="S28" i="143"/>
  <c r="Y27" i="143"/>
  <c r="S27" i="143"/>
  <c r="D28" i="143"/>
  <c r="Q26" i="143"/>
  <c r="Y13" i="144" l="1"/>
  <c r="D21" i="143"/>
  <c r="D14" i="143"/>
  <c r="Y14" i="144" l="1"/>
  <c r="Y15" i="144" s="1"/>
  <c r="Y16" i="144" s="1"/>
  <c r="Y17" i="144" s="1"/>
  <c r="Y18" i="144" s="1"/>
  <c r="Y19" i="144" s="1"/>
  <c r="Z7" i="144"/>
  <c r="E243" i="2"/>
  <c r="Y20" i="144" l="1"/>
  <c r="Y21" i="144" s="1"/>
  <c r="Y22" i="144" s="1"/>
  <c r="Y23" i="144" s="1"/>
  <c r="Y24" i="144" s="1"/>
  <c r="Y25" i="144" s="1"/>
  <c r="Y26" i="144" s="1"/>
  <c r="Z12" i="144"/>
  <c r="D243" i="2"/>
  <c r="D7" i="143"/>
  <c r="G62" i="142"/>
  <c r="G61" i="142"/>
  <c r="Y27" i="144" l="1"/>
  <c r="Y28" i="144" s="1"/>
  <c r="Y29" i="144" s="1"/>
  <c r="Y30" i="144" s="1"/>
  <c r="Y31" i="144" s="1"/>
  <c r="Y32" i="144" s="1"/>
  <c r="Y33" i="144" s="1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Z26" i="144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33" i="144" l="1"/>
  <c r="Y8" i="143"/>
  <c r="Y9" i="143" s="1"/>
  <c r="D49" i="142"/>
  <c r="Y10" i="143" l="1"/>
  <c r="Y11" i="143" s="1"/>
  <c r="Y12" i="143" s="1"/>
  <c r="Y13" i="143" s="1"/>
  <c r="Z7" i="143"/>
  <c r="D42" i="142"/>
  <c r="Y14" i="143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P25" i="143" l="1"/>
  <c r="O25" i="143" s="1"/>
  <c r="S25" i="143"/>
  <c r="R25" i="143" s="1"/>
  <c r="Q27" i="143" l="1"/>
  <c r="P26" i="143"/>
  <c r="O26" i="143" s="1"/>
  <c r="S26" i="143"/>
  <c r="R26" i="143" s="1"/>
  <c r="Q28" i="143" l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S7" i="144" l="1"/>
  <c r="R7" i="144" s="1"/>
  <c r="Q8" i="144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S11" i="144" l="1"/>
  <c r="R11" i="144" s="1"/>
  <c r="Q12" i="144"/>
  <c r="P11" i="144"/>
  <c r="O11" i="144" s="1"/>
  <c r="S12" i="144"/>
  <c r="R12" i="144" s="1"/>
  <c r="Q13" i="144" l="1"/>
  <c r="P12" i="144"/>
  <c r="O12" i="144" s="1"/>
  <c r="Q14" i="144" l="1"/>
  <c r="P13" i="144"/>
  <c r="O13" i="144" s="1"/>
  <c r="S14" i="144"/>
  <c r="R14" i="144" s="1"/>
  <c r="S13" i="144"/>
  <c r="R13" i="144" s="1"/>
  <c r="P14" i="144" l="1"/>
  <c r="O14" i="144" s="1"/>
  <c r="Q15" i="144"/>
  <c r="P15" i="144" l="1"/>
  <c r="O15" i="144" s="1"/>
  <c r="Q16" i="144"/>
  <c r="S15" i="144"/>
  <c r="R15" i="144" s="1"/>
  <c r="S16" i="144"/>
  <c r="R16" i="144" s="1"/>
  <c r="P16" i="144" l="1"/>
  <c r="O16" i="144" s="1"/>
  <c r="Q17" i="144"/>
  <c r="Q18" i="144" l="1"/>
  <c r="P17" i="144"/>
  <c r="O17" i="144" s="1"/>
  <c r="S17" i="144"/>
  <c r="R17" i="144" s="1"/>
  <c r="P18" i="144" l="1"/>
  <c r="O18" i="144" s="1"/>
  <c r="Q19" i="144"/>
  <c r="S18" i="144"/>
  <c r="R18" i="144" s="1"/>
  <c r="Q20" i="144" l="1"/>
  <c r="P19" i="144"/>
  <c r="O19" i="144" s="1"/>
  <c r="S19" i="144"/>
  <c r="R19" i="144" s="1"/>
  <c r="Q21" i="144" l="1"/>
  <c r="P20" i="144"/>
  <c r="O20" i="144" s="1"/>
  <c r="S20" i="144"/>
  <c r="R20" i="144" s="1"/>
  <c r="P21" i="144" l="1"/>
  <c r="O21" i="144" s="1"/>
  <c r="Q22" i="144"/>
  <c r="S21" i="144"/>
  <c r="R21" i="144" s="1"/>
  <c r="P22" i="144" l="1"/>
  <c r="O22" i="144" s="1"/>
  <c r="Q23" i="144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Q26" i="144" l="1"/>
  <c r="P25" i="144"/>
  <c r="O25" i="144" s="1"/>
  <c r="S25" i="144"/>
  <c r="R25" i="144" s="1"/>
  <c r="Q27" i="144" l="1"/>
  <c r="P26" i="144"/>
  <c r="O26" i="144" s="1"/>
  <c r="S26" i="144"/>
  <c r="R26" i="144" s="1"/>
  <c r="P27" i="144" l="1"/>
  <c r="O27" i="144" s="1"/>
  <c r="Q28" i="144"/>
  <c r="S27" i="144"/>
  <c r="R27" i="144" s="1"/>
  <c r="P28" i="144" l="1"/>
  <c r="O28" i="144" s="1"/>
  <c r="Q29" i="144"/>
  <c r="S28" i="144"/>
  <c r="R28" i="144" s="1"/>
  <c r="P29" i="144" l="1"/>
  <c r="O29" i="144" s="1"/>
  <c r="Q30" i="144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Q34" i="144" l="1"/>
  <c r="P33" i="144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Q36" i="144"/>
  <c r="S35" i="144"/>
  <c r="R35" i="144" s="1"/>
  <c r="P36" i="144" l="1"/>
  <c r="O36" i="144" s="1"/>
  <c r="Q37" i="144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Q40" i="144"/>
  <c r="S39" i="144"/>
  <c r="R39" i="144" s="1"/>
  <c r="Q41" i="144" l="1"/>
  <c r="P40" i="144"/>
  <c r="O40" i="144" s="1"/>
  <c r="S40" i="144"/>
  <c r="R40" i="144" s="1"/>
  <c r="Q42" i="144" l="1"/>
  <c r="P41" i="144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<sst xmlns="http://schemas.openxmlformats.org/spreadsheetml/2006/main" count="1940" uniqueCount="395">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</sst>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tabSelected="1" zoomScale="120" zoomScaleNormal="120" workbookViewId="0">
      <pane xSplit="2" ySplit="6" topLeftCell="E16" activePane="bottomRight" state="frozen"/>
      <selection pane="topRight" activeCell="C1" sqref="C1"/>
      <selection pane="bottomLeft" activeCell="A7" sqref="A7"/>
      <selection pane="bottomRight" activeCell="W37" sqref="W37:W3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7300</v>
      </c>
      <c r="J20" s="63">
        <v>100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2600</v>
      </c>
      <c r="J21" s="63">
        <v>100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-6500</v>
      </c>
      <c r="J22" s="63">
        <v>100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5900</v>
      </c>
      <c r="J23" s="63">
        <v>100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-1500</v>
      </c>
      <c r="J26" s="63">
        <v>400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3700</v>
      </c>
      <c r="J27" s="63">
        <v>400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7550</v>
      </c>
      <c r="J28" s="63">
        <v>400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-4400</v>
      </c>
      <c r="J29" s="63">
        <v>400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6600</v>
      </c>
      <c r="J30" s="25">
        <v>400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-4000</v>
      </c>
      <c r="J33" s="25">
        <v>200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-3091930.7142857141</v>
      </c>
      <c r="Y33" s="156">
        <f t="shared" si="13"/>
        <v>-3113257</v>
      </c>
      <c r="Z33" s="217">
        <f>AVERAGE(Y33:Y41)</f>
        <v>-3088810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-18500</v>
      </c>
      <c r="J34" s="25">
        <v>200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-4200</v>
      </c>
      <c r="J35" s="25">
        <v>200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900</v>
      </c>
      <c r="J36" s="25">
        <v>200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-14100</v>
      </c>
      <c r="J37" s="25">
        <v>200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2938601</v>
      </c>
      <c r="H40" s="132">
        <v>300</v>
      </c>
      <c r="I40" s="25">
        <v>-3000</v>
      </c>
      <c r="J40" s="25">
        <v>100</v>
      </c>
      <c r="K40" s="170">
        <f t="shared" si="7"/>
        <v>-2600</v>
      </c>
      <c r="L40" s="171"/>
      <c r="M40" s="153"/>
      <c r="N40" s="149">
        <f t="shared" si="10"/>
        <v>2936001</v>
      </c>
      <c r="O40" s="67">
        <f t="shared" si="3"/>
        <v>91471.598235294106</v>
      </c>
      <c r="P40" s="7">
        <f t="shared" si="5"/>
        <v>3110034.34</v>
      </c>
      <c r="Q40" s="164">
        <f>Q39+N40-2</f>
        <v>3128689.51</v>
      </c>
      <c r="R40" s="29">
        <f t="shared" si="1"/>
        <v>156.13759557830736</v>
      </c>
      <c r="S40" s="5">
        <f>SUM($Q$7:$Q40)/T40-1</f>
        <v>254410.59823529399</v>
      </c>
      <c r="T40" s="18">
        <v>34</v>
      </c>
      <c r="U40" s="138"/>
      <c r="V40" s="131"/>
      <c r="W40" s="105"/>
      <c r="X40" s="167"/>
      <c r="Y40" s="156">
        <f t="shared" si="13"/>
        <v>-3079233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-3000</v>
      </c>
      <c r="J41" s="25">
        <v>100</v>
      </c>
      <c r="K41" s="170">
        <f t="shared" si="7"/>
        <v>-2600</v>
      </c>
      <c r="L41" s="171"/>
      <c r="M41" s="153"/>
      <c r="N41" s="149">
        <f t="shared" si="10"/>
        <v>-2600</v>
      </c>
      <c r="O41" s="67">
        <f t="shared" si="3"/>
        <v>173519.53857142857</v>
      </c>
      <c r="P41" s="7">
        <f t="shared" si="5"/>
        <v>6073183.8499999996</v>
      </c>
      <c r="Q41" s="164">
        <f>Q40+N41</f>
        <v>3126089.51</v>
      </c>
      <c r="R41" s="29">
        <f t="shared" si="1"/>
        <v>206.49290448719063</v>
      </c>
      <c r="S41" s="5">
        <f>SUM($Q$7:$Q41)/T41</f>
        <v>336459.53857142845</v>
      </c>
      <c r="T41" s="18">
        <v>35</v>
      </c>
      <c r="U41" s="138"/>
      <c r="V41" s="131"/>
      <c r="W41" s="105"/>
      <c r="X41" s="167"/>
      <c r="Y41" s="156">
        <f>Y40-K41-L41+1</f>
        <v>-3076632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1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v>-9563</v>
      </c>
      <c r="E7" s="197"/>
      <c r="F7" s="198"/>
      <c r="G7" s="199">
        <f>D7+E7+F7-G67-G68</f>
        <v>-9563</v>
      </c>
      <c r="H7" s="132">
        <v>2800</v>
      </c>
      <c r="I7" s="63">
        <v>-3000</v>
      </c>
      <c r="J7" s="63">
        <v>-200</v>
      </c>
      <c r="K7" s="170">
        <f>+H7+I7+J7</f>
        <v>-400</v>
      </c>
      <c r="L7" s="321"/>
      <c r="M7" s="203"/>
      <c r="N7" s="204">
        <f>L7+K7+G7+M7</f>
        <v>-9963</v>
      </c>
      <c r="O7" s="205">
        <f>P7/T7</f>
        <v>2953185.51</v>
      </c>
      <c r="P7" s="206">
        <f>(+$Q7-$Q$3)</f>
        <v>2953185.51</v>
      </c>
      <c r="Q7" s="207">
        <f>G66+N7-1</f>
        <v>3116125.51</v>
      </c>
      <c r="R7" s="208">
        <f t="shared" ref="R7:R62" si="1">$S7/$Q$3*100</f>
        <v>1912.4374064072665</v>
      </c>
      <c r="S7" s="209">
        <f>$Q7</f>
        <v>3116125.51</v>
      </c>
      <c r="T7" s="210">
        <v>1</v>
      </c>
      <c r="U7" s="211">
        <f>B7</f>
        <v>45588</v>
      </c>
      <c r="V7" s="212">
        <v>1318.1</v>
      </c>
      <c r="W7" s="213"/>
      <c r="X7" s="214" t="e">
        <f>AVERAGE(W7:W11)</f>
        <v>#DIV/0!</v>
      </c>
      <c r="Y7" s="215">
        <f>G69-K7-L7+1</f>
        <v>401</v>
      </c>
      <c r="Z7" s="216">
        <f>AVERAGE(Y7:Y13)</f>
        <v>6202</v>
      </c>
      <c r="AA7" s="92"/>
    </row>
    <row r="8" spans="2:255">
      <c r="B8" s="116">
        <v>45589</v>
      </c>
      <c r="C8" s="14"/>
      <c r="D8" s="87"/>
      <c r="E8" s="128"/>
      <c r="F8" s="162"/>
      <c r="G8" s="26">
        <f>D8+E8+F8-E7-F7</f>
        <v>0</v>
      </c>
      <c r="H8" s="132">
        <v>300</v>
      </c>
      <c r="I8" s="63">
        <v>-3000</v>
      </c>
      <c r="J8" s="63">
        <v>-200</v>
      </c>
      <c r="K8" s="170">
        <f t="shared" ref="K8:K9" si="2">+H8+I8+J8</f>
        <v>-2900</v>
      </c>
      <c r="L8" s="171"/>
      <c r="M8" s="153"/>
      <c r="N8" s="149">
        <f>L8+K8+G8+M8</f>
        <v>-2900</v>
      </c>
      <c r="O8" s="67">
        <f t="shared" ref="O8:O40" si="3">P8/T8</f>
        <v>2951735.01</v>
      </c>
      <c r="P8" s="163">
        <f>(IF($Q8&lt;0,-$Q$3+P7,($Q8-$Q$3)+P7))</f>
        <v>5903470.0199999996</v>
      </c>
      <c r="Q8" s="164">
        <f>Q7+N8-1</f>
        <v>3113224.51</v>
      </c>
      <c r="R8" s="29">
        <f t="shared" si="1"/>
        <v>1911.5472014238367</v>
      </c>
      <c r="S8" s="165">
        <f>SUM($Q$7:$Q8)/T8</f>
        <v>3114675.01</v>
      </c>
      <c r="T8" s="166">
        <v>2</v>
      </c>
      <c r="U8" s="138">
        <f>B7+6</f>
        <v>45594</v>
      </c>
      <c r="V8" s="131"/>
      <c r="W8" s="105"/>
      <c r="X8" s="167"/>
      <c r="Y8" s="156">
        <f>Y7-K8-L8+1</f>
        <v>3302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-3000</v>
      </c>
      <c r="J9" s="63">
        <v>-200</v>
      </c>
      <c r="K9" s="170">
        <f t="shared" si="2"/>
        <v>-2900</v>
      </c>
      <c r="L9" s="171"/>
      <c r="M9" s="153"/>
      <c r="N9" s="149">
        <f>L9+K9+G9+M9</f>
        <v>-2900</v>
      </c>
      <c r="O9" s="67">
        <f t="shared" si="3"/>
        <v>2950284.51</v>
      </c>
      <c r="P9" s="163">
        <f t="shared" ref="P9" si="4">(IF($Q9&lt;0,-$Q$3+P8,($Q9-$Q$3)+P8))</f>
        <v>8850853.5299999993</v>
      </c>
      <c r="Q9" s="164">
        <f>Q8+N9-1</f>
        <v>3110323.51</v>
      </c>
      <c r="R9" s="29">
        <f t="shared" si="1"/>
        <v>1910.6576101632502</v>
      </c>
      <c r="S9" s="5">
        <f>SUM($Q$7:$Q9)/T9+1</f>
        <v>3113225.51</v>
      </c>
      <c r="T9" s="17">
        <v>3</v>
      </c>
      <c r="U9" s="4"/>
      <c r="V9" s="131"/>
      <c r="W9" s="105"/>
      <c r="X9" s="167"/>
      <c r="Y9" s="156">
        <f>Y8-K9-L9</f>
        <v>6202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2949559.26</v>
      </c>
      <c r="P10" s="163">
        <f>(IF($Q10&lt;0,-$Q$3+P9,($Q10-$Q$3)+P9))</f>
        <v>11798237.039999999</v>
      </c>
      <c r="Q10" s="164">
        <f>Q9+N10</f>
        <v>3110323.51</v>
      </c>
      <c r="R10" s="29">
        <f t="shared" si="1"/>
        <v>1910.21128022585</v>
      </c>
      <c r="S10" s="5">
        <f>SUM($Q$7:$Q10)/T10-1</f>
        <v>3112498.26</v>
      </c>
      <c r="T10" s="17">
        <v>4</v>
      </c>
      <c r="U10" s="4"/>
      <c r="V10" s="131"/>
      <c r="W10" s="105"/>
      <c r="X10" s="167"/>
      <c r="Y10" s="156">
        <f>Y9-K10-L10</f>
        <v>6202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2949124.11</v>
      </c>
      <c r="P11" s="163">
        <f t="shared" ref="P11:P62" si="5">(IF($Q11&lt;0,-$Q$3+P10,($Q11-$Q$3)+P10))</f>
        <v>14745620.549999999</v>
      </c>
      <c r="Q11" s="164">
        <f>Q10+N11</f>
        <v>3110323.51</v>
      </c>
      <c r="R11" s="29">
        <f t="shared" si="1"/>
        <v>1909.9448324536638</v>
      </c>
      <c r="S11" s="5">
        <f>SUM($Q$7:$Q11)/T11</f>
        <v>3112064.11</v>
      </c>
      <c r="T11" s="17">
        <v>5</v>
      </c>
      <c r="U11" s="27"/>
      <c r="V11" s="134"/>
      <c r="W11" s="105"/>
      <c r="X11" s="167"/>
      <c r="Y11" s="156">
        <f t="shared" ref="Y11:Y18" si="6">Y10-K11-L11</f>
        <v>6202</v>
      </c>
      <c r="Z11" s="217"/>
      <c r="AA11" s="92"/>
    </row>
    <row r="12" spans="2:255">
      <c r="B12" s="116">
        <v>45593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-3000</v>
      </c>
      <c r="J12" s="63">
        <v>-200</v>
      </c>
      <c r="K12" s="170">
        <f t="shared" ref="K12:K62" si="7">+H12+I12+J12</f>
        <v>-2900</v>
      </c>
      <c r="L12" s="171"/>
      <c r="M12" s="153"/>
      <c r="N12" s="149">
        <f t="shared" ref="N12:N15" si="8">L12+K12+G12+M12</f>
        <v>-2900</v>
      </c>
      <c r="O12" s="67">
        <f t="shared" si="3"/>
        <v>2948350.8433333333</v>
      </c>
      <c r="P12" s="163">
        <f t="shared" si="5"/>
        <v>17690105.059999999</v>
      </c>
      <c r="Q12" s="164">
        <f>Q11+N12+1</f>
        <v>3107424.51</v>
      </c>
      <c r="R12" s="29">
        <f t="shared" si="1"/>
        <v>1909.4702610367826</v>
      </c>
      <c r="S12" s="5">
        <f>SUM($Q$7:$Q12)/T12</f>
        <v>3111290.8433333333</v>
      </c>
      <c r="T12" s="17">
        <v>6</v>
      </c>
      <c r="U12" s="138">
        <f>B12</f>
        <v>45593</v>
      </c>
      <c r="V12" s="310"/>
      <c r="W12" s="105"/>
      <c r="X12" s="167" t="e">
        <f>AVERAGE(W12:W20)</f>
        <v>#DIV/0!</v>
      </c>
      <c r="Y12" s="156">
        <f>Y11-K12-L12</f>
        <v>9102</v>
      </c>
      <c r="Z12" s="217">
        <f>AVERAGE(Y12:Y20)</f>
        <v>11679.888888888889</v>
      </c>
      <c r="AA12" s="92"/>
    </row>
    <row r="13" spans="2:255">
      <c r="B13" s="116">
        <v>45594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-3000</v>
      </c>
      <c r="J13" s="63">
        <v>-200</v>
      </c>
      <c r="K13" s="170">
        <f t="shared" si="7"/>
        <v>-2900</v>
      </c>
      <c r="L13" s="171"/>
      <c r="M13" s="153"/>
      <c r="N13" s="149">
        <f t="shared" si="8"/>
        <v>-2900</v>
      </c>
      <c r="O13" s="67">
        <f t="shared" si="3"/>
        <v>2947384.2242857143</v>
      </c>
      <c r="P13" s="163">
        <f t="shared" si="5"/>
        <v>20631689.57</v>
      </c>
      <c r="Q13" s="164">
        <f>Q12+N13</f>
        <v>3104524.51</v>
      </c>
      <c r="R13" s="29">
        <f t="shared" si="1"/>
        <v>1908.8770248470078</v>
      </c>
      <c r="S13" s="5">
        <f>SUM($Q$7:$Q13)/T13</f>
        <v>3110324.2242857143</v>
      </c>
      <c r="T13" s="17">
        <v>7</v>
      </c>
      <c r="U13" s="138">
        <f>B12+8</f>
        <v>45601</v>
      </c>
      <c r="V13" s="249"/>
      <c r="W13" s="105"/>
      <c r="X13" s="167"/>
      <c r="Y13" s="156">
        <f>Y12-K13-L13+1</f>
        <v>12003</v>
      </c>
      <c r="Z13" s="217"/>
      <c r="AA13" s="92"/>
      <c r="AB13" s="92"/>
    </row>
    <row r="14" spans="2:255">
      <c r="B14" s="116">
        <v>45595</v>
      </c>
      <c r="C14" s="14"/>
      <c r="D14" s="87">
        <v>-1881</v>
      </c>
      <c r="E14" s="87"/>
      <c r="F14" s="23"/>
      <c r="G14" s="26">
        <f>D14+E14+F14-E13-F13</f>
        <v>-1881</v>
      </c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-1881</v>
      </c>
      <c r="O14" s="67">
        <f>P14/T14+1</f>
        <v>2946425.6349999998</v>
      </c>
      <c r="P14" s="163">
        <f t="shared" si="5"/>
        <v>23571397.079999998</v>
      </c>
      <c r="Q14" s="164">
        <f>Q13+N14+4</f>
        <v>3102647.51</v>
      </c>
      <c r="R14" s="29">
        <f t="shared" si="1"/>
        <v>1908.2973088253343</v>
      </c>
      <c r="S14" s="5">
        <f>SUM($Q$7:$Q14)/T14+15</f>
        <v>3109379.6349999998</v>
      </c>
      <c r="T14" s="17">
        <v>8</v>
      </c>
      <c r="U14" s="4"/>
      <c r="V14" s="4"/>
      <c r="W14" s="105"/>
      <c r="X14" s="167"/>
      <c r="Y14" s="156">
        <f>Y13-K14-L14-1</f>
        <v>12002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2945678.2877777773</v>
      </c>
      <c r="P15" s="7">
        <f t="shared" si="5"/>
        <v>26511104.589999996</v>
      </c>
      <c r="Q15" s="164">
        <f>Q14+N15</f>
        <v>3102647.51</v>
      </c>
      <c r="R15" s="29">
        <f t="shared" si="1"/>
        <v>1907.8300526437815</v>
      </c>
      <c r="S15" s="5">
        <f>SUM($Q$7:$Q15)/T15</f>
        <v>3108618.2877777773</v>
      </c>
      <c r="T15" s="17">
        <v>9</v>
      </c>
      <c r="U15" s="4"/>
      <c r="V15" s="4"/>
      <c r="W15" s="105"/>
      <c r="X15" s="167"/>
      <c r="Y15" s="156">
        <f>Y14-K15-L15</f>
        <v>12002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2945081.1099999994</v>
      </c>
      <c r="P16" s="70">
        <f t="shared" si="5"/>
        <v>29450811.099999994</v>
      </c>
      <c r="Q16" s="164">
        <f>Q15+N16-1</f>
        <v>3102646.51</v>
      </c>
      <c r="R16" s="71">
        <f t="shared" si="1"/>
        <v>1907.4635510003677</v>
      </c>
      <c r="S16" s="72">
        <f>SUM($Q$7:$Q16)/T16</f>
        <v>3108021.1099999994</v>
      </c>
      <c r="T16" s="73">
        <v>10</v>
      </c>
      <c r="U16" s="218"/>
      <c r="V16" s="133"/>
      <c r="W16" s="105"/>
      <c r="X16" s="167"/>
      <c r="Y16" s="156">
        <f>Y15-K16-L16</f>
        <v>12002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2944592.5099999993</v>
      </c>
      <c r="P17" s="7">
        <f t="shared" si="5"/>
        <v>32390517.609999992</v>
      </c>
      <c r="Q17" s="164">
        <f t="shared" ref="Q17:Q20" si="9">Q16+N17</f>
        <v>3102646.51</v>
      </c>
      <c r="R17" s="29">
        <f t="shared" si="1"/>
        <v>1907.1636860193935</v>
      </c>
      <c r="S17" s="5">
        <f>SUM($Q$7:$Q17)/T17</f>
        <v>3107532.5099999993</v>
      </c>
      <c r="T17" s="18">
        <v>11</v>
      </c>
      <c r="U17" s="27"/>
      <c r="V17" s="136"/>
      <c r="W17" s="105"/>
      <c r="X17" s="167"/>
      <c r="Y17" s="156">
        <f t="shared" si="6"/>
        <v>12002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2944185.3433333323</v>
      </c>
      <c r="P18" s="7">
        <f t="shared" si="5"/>
        <v>35330224.11999999</v>
      </c>
      <c r="Q18" s="164">
        <f t="shared" si="9"/>
        <v>3102646.51</v>
      </c>
      <c r="R18" s="29">
        <f t="shared" si="1"/>
        <v>1906.9137985352477</v>
      </c>
      <c r="S18" s="5">
        <f>SUM($Q$7:$Q18)/T18</f>
        <v>3107125.3433333323</v>
      </c>
      <c r="T18" s="18">
        <v>12</v>
      </c>
      <c r="U18" s="27"/>
      <c r="V18" s="136"/>
      <c r="W18" s="105"/>
      <c r="X18" s="167"/>
      <c r="Y18" s="156">
        <f t="shared" si="6"/>
        <v>12002</v>
      </c>
      <c r="Z18" s="217"/>
      <c r="AA18" s="92"/>
    </row>
    <row r="19" spans="2:31">
      <c r="B19" s="116">
        <v>45600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62" si="10">L19+K19+G19+M19</f>
        <v>0</v>
      </c>
      <c r="O19" s="67">
        <f t="shared" si="3"/>
        <v>2943840.8176923068</v>
      </c>
      <c r="P19" s="7">
        <f t="shared" si="5"/>
        <v>38269930.629999988</v>
      </c>
      <c r="Q19" s="164">
        <f>Q18+N19</f>
        <v>3102646.51</v>
      </c>
      <c r="R19" s="29">
        <f t="shared" si="1"/>
        <v>1906.7023552794321</v>
      </c>
      <c r="S19" s="5">
        <f>SUM($Q$7:$Q19)/T19</f>
        <v>3106780.8176923068</v>
      </c>
      <c r="T19" s="18">
        <v>13</v>
      </c>
      <c r="U19" s="138">
        <f>B19</f>
        <v>45600</v>
      </c>
      <c r="V19" s="310"/>
      <c r="W19" s="105"/>
      <c r="X19" s="167" t="e">
        <f>AVERAGE(W19:W27)</f>
        <v>#DIV/0!</v>
      </c>
      <c r="Y19" s="156">
        <f>Y18-K19-L19</f>
        <v>12002</v>
      </c>
      <c r="Z19" s="217">
        <f>AVERAGE(Y19:Y27)</f>
        <v>12001.888888888889</v>
      </c>
      <c r="AA19" s="92"/>
      <c r="AD19" s="309"/>
    </row>
    <row r="20" spans="2:31">
      <c r="B20" s="116">
        <v>45601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2943545.5099999988</v>
      </c>
      <c r="P20" s="7">
        <f t="shared" si="5"/>
        <v>41209637.139999986</v>
      </c>
      <c r="Q20" s="164">
        <f t="shared" si="9"/>
        <v>3102646.51</v>
      </c>
      <c r="R20" s="29">
        <f t="shared" si="1"/>
        <v>1906.5217319258616</v>
      </c>
      <c r="S20" s="5">
        <f>SUM($Q$7:$Q20)/T20+1</f>
        <v>3106486.5099999988</v>
      </c>
      <c r="T20" s="18">
        <v>14</v>
      </c>
      <c r="U20" s="138">
        <f>B19+8</f>
        <v>45608</v>
      </c>
      <c r="V20" s="131"/>
      <c r="W20" s="105"/>
      <c r="X20" s="167"/>
      <c r="Y20" s="156">
        <f>Y19-K20-L20</f>
        <v>12002</v>
      </c>
      <c r="Z20" s="217"/>
      <c r="AA20" s="92"/>
      <c r="AB20" s="92"/>
    </row>
    <row r="21" spans="2:31">
      <c r="B21" s="116">
        <v>45602</v>
      </c>
      <c r="C21" s="14"/>
      <c r="D21" s="87"/>
      <c r="E21" s="87"/>
      <c r="F21" s="23"/>
      <c r="G21" s="26">
        <f t="shared" ref="G21:G23" si="11"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0</v>
      </c>
      <c r="O21" s="67">
        <f t="shared" si="3"/>
        <v>2943289.5766666657</v>
      </c>
      <c r="P21" s="7">
        <f t="shared" si="5"/>
        <v>44149343.649999984</v>
      </c>
      <c r="Q21" s="164">
        <f>Q20+N21</f>
        <v>3102646.51</v>
      </c>
      <c r="R21" s="29">
        <f t="shared" si="1"/>
        <v>1906.3640460701276</v>
      </c>
      <c r="S21" s="5">
        <f>SUM($Q$7:$Q21)/T21</f>
        <v>3106229.5766666657</v>
      </c>
      <c r="T21" s="18">
        <v>15</v>
      </c>
      <c r="U21" s="4"/>
      <c r="V21" s="131"/>
      <c r="W21" s="105"/>
      <c r="X21" s="167"/>
      <c r="Y21" s="156">
        <f>Y20-K21-L21</f>
        <v>12002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2943065.6349999988</v>
      </c>
      <c r="P22" s="7">
        <f t="shared" si="5"/>
        <v>47089050.159999982</v>
      </c>
      <c r="Q22" s="164">
        <f>Q21+N22</f>
        <v>3102646.51</v>
      </c>
      <c r="R22" s="29">
        <f t="shared" si="1"/>
        <v>1906.2266079538474</v>
      </c>
      <c r="S22" s="5">
        <f>SUM($Q$7:$Q22)/T22</f>
        <v>3106005.6349999988</v>
      </c>
      <c r="T22" s="18">
        <v>16</v>
      </c>
      <c r="U22" s="4"/>
      <c r="V22" s="131"/>
      <c r="W22" s="105"/>
      <c r="X22" s="167"/>
      <c r="Y22" s="156">
        <f t="shared" ref="Y22:Y40" si="13">Y21-K22-L22</f>
        <v>12002</v>
      </c>
      <c r="Z22" s="217"/>
      <c r="AA22" s="92"/>
    </row>
    <row r="23" spans="2:31">
      <c r="B23" s="116">
        <v>45604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2942868.0394117637</v>
      </c>
      <c r="P23" s="7">
        <f t="shared" si="5"/>
        <v>50028756.669999979</v>
      </c>
      <c r="Q23" s="164">
        <f>Q22+N23</f>
        <v>3102646.51</v>
      </c>
      <c r="R23" s="29">
        <f t="shared" si="1"/>
        <v>1906.1053390277179</v>
      </c>
      <c r="S23" s="5">
        <f>SUM($Q$7:$Q23)/T23</f>
        <v>3105808.0394117637</v>
      </c>
      <c r="T23" s="18">
        <v>17</v>
      </c>
      <c r="U23" s="27"/>
      <c r="V23" s="135"/>
      <c r="W23" s="105"/>
      <c r="X23" s="167"/>
      <c r="Y23" s="156">
        <f t="shared" si="13"/>
        <v>12002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2942692.3988888878</v>
      </c>
      <c r="P24" s="7">
        <f t="shared" si="5"/>
        <v>52968463.179999977</v>
      </c>
      <c r="Q24" s="164">
        <f t="shared" ref="Q24:Q25" si="14">Q23+N24</f>
        <v>3102646.51</v>
      </c>
      <c r="R24" s="29">
        <f t="shared" si="1"/>
        <v>1905.9975444267143</v>
      </c>
      <c r="S24" s="5">
        <f>SUM($Q$7:$Q24)/T24</f>
        <v>3105632.3988888878</v>
      </c>
      <c r="T24" s="18">
        <v>18</v>
      </c>
      <c r="U24" s="4"/>
      <c r="V24" s="135"/>
      <c r="W24" s="105"/>
      <c r="X24" s="167"/>
      <c r="Y24" s="156">
        <f t="shared" si="13"/>
        <v>12002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2942535.246842104</v>
      </c>
      <c r="P25" s="7">
        <f t="shared" si="5"/>
        <v>55908169.689999975</v>
      </c>
      <c r="Q25" s="164">
        <f t="shared" si="14"/>
        <v>3102646.51</v>
      </c>
      <c r="R25" s="29">
        <f t="shared" si="1"/>
        <v>1905.9010966258156</v>
      </c>
      <c r="S25" s="5">
        <f>SUM($Q$7:$Q25)/T25</f>
        <v>3105475.246842104</v>
      </c>
      <c r="T25" s="18">
        <v>19</v>
      </c>
      <c r="U25" s="4"/>
      <c r="V25" s="131"/>
      <c r="W25" s="105"/>
      <c r="X25" s="167"/>
      <c r="Y25" s="156">
        <f t="shared" si="13"/>
        <v>12002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2942393.8599999985</v>
      </c>
      <c r="P26" s="7">
        <f t="shared" si="5"/>
        <v>58847877.199999973</v>
      </c>
      <c r="Q26" s="164">
        <f>Q25+N26+1</f>
        <v>3102647.51</v>
      </c>
      <c r="R26" s="29">
        <f t="shared" si="1"/>
        <v>1905.8143242911492</v>
      </c>
      <c r="S26" s="5">
        <f>SUM($Q$7:$Q26)/T26</f>
        <v>3105333.8599999985</v>
      </c>
      <c r="T26" s="18">
        <v>20</v>
      </c>
      <c r="U26" s="138">
        <f>B26</f>
        <v>45607</v>
      </c>
      <c r="V26" s="131"/>
      <c r="W26" s="105"/>
      <c r="X26" s="167" t="e">
        <f>AVERAGE(W26:W34)</f>
        <v>#DIV/0!</v>
      </c>
      <c r="Y26" s="156">
        <f t="shared" si="13"/>
        <v>12002</v>
      </c>
      <c r="Z26" s="217">
        <f>AVERAGE(Y26:Y34)</f>
        <v>12001.333333333334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2942265.938571427</v>
      </c>
      <c r="P27" s="7">
        <f t="shared" si="5"/>
        <v>61787584.709999971</v>
      </c>
      <c r="Q27" s="164">
        <f>Q26+N27</f>
        <v>3102647.51</v>
      </c>
      <c r="R27" s="29">
        <f t="shared" si="1"/>
        <v>1905.7364297111985</v>
      </c>
      <c r="S27" s="5">
        <f>SUM($Q$7:$Q27)/T27+1</f>
        <v>3105206.938571427</v>
      </c>
      <c r="T27" s="18">
        <v>21</v>
      </c>
      <c r="U27" s="138">
        <f>B28+6</f>
        <v>45615</v>
      </c>
      <c r="V27" s="159"/>
      <c r="W27" s="105"/>
      <c r="X27" s="167"/>
      <c r="Y27" s="156">
        <f>Y26-K27-L27-1</f>
        <v>12001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2942149.6009090897</v>
      </c>
      <c r="P28" s="7">
        <f t="shared" si="5"/>
        <v>64727291.219999969</v>
      </c>
      <c r="Q28" s="164">
        <f>Q27+N28-1</f>
        <v>3102646.51</v>
      </c>
      <c r="R28" s="29">
        <f t="shared" si="1"/>
        <v>1905.6650306303486</v>
      </c>
      <c r="S28" s="5">
        <f>SUM($Q$7:$Q28)/T28+1</f>
        <v>3105090.6009090897</v>
      </c>
      <c r="T28" s="18">
        <v>22</v>
      </c>
      <c r="U28" s="4"/>
      <c r="V28" s="131"/>
      <c r="W28" s="105"/>
      <c r="X28" s="167"/>
      <c r="Y28" s="156">
        <f>Y27-K28-L28+2</f>
        <v>12003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2942043.3795652161</v>
      </c>
      <c r="P29" s="7">
        <f t="shared" si="5"/>
        <v>67666997.729999974</v>
      </c>
      <c r="Q29" s="164">
        <f>Q28+N29</f>
        <v>3102646.51</v>
      </c>
      <c r="R29" s="29">
        <f t="shared" si="1"/>
        <v>1905.5992264423815</v>
      </c>
      <c r="S29" s="5">
        <f>SUM($Q$7:$Q29)/T29</f>
        <v>3104983.3795652161</v>
      </c>
      <c r="T29" s="18">
        <v>23</v>
      </c>
      <c r="U29" s="4"/>
      <c r="V29" s="131"/>
      <c r="W29" s="105"/>
      <c r="X29" s="167"/>
      <c r="Y29" s="156">
        <f>Y28-K29-L29-2</f>
        <v>12001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2941946.0516666658</v>
      </c>
      <c r="P30" s="7">
        <f t="shared" si="5"/>
        <v>70606705.23999998</v>
      </c>
      <c r="Q30" s="164">
        <f>Q29+N30+1</f>
        <v>3102647.51</v>
      </c>
      <c r="R30" s="29">
        <f t="shared" si="1"/>
        <v>1905.5394940878027</v>
      </c>
      <c r="S30" s="5">
        <f>SUM($Q$7:$Q30)/T30</f>
        <v>3104886.0516666658</v>
      </c>
      <c r="T30" s="18">
        <v>24</v>
      </c>
      <c r="U30" s="4"/>
      <c r="V30" s="131"/>
      <c r="W30" s="105"/>
      <c r="X30" s="167"/>
      <c r="Y30" s="156">
        <f t="shared" si="13"/>
        <v>12001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2941856.5099999993</v>
      </c>
      <c r="P31" s="7">
        <f t="shared" si="5"/>
        <v>73546412.749999985</v>
      </c>
      <c r="Q31" s="164">
        <f t="shared" ref="Q31:Q39" si="17">Q30+N31</f>
        <v>3102647.51</v>
      </c>
      <c r="R31" s="29">
        <f t="shared" si="1"/>
        <v>1905.4845403215904</v>
      </c>
      <c r="S31" s="5">
        <f>SUM($Q$7:$Q31)/T31</f>
        <v>3104796.5099999993</v>
      </c>
      <c r="T31" s="18">
        <v>25</v>
      </c>
      <c r="U31" s="4"/>
      <c r="V31" s="137"/>
      <c r="W31" s="105"/>
      <c r="X31" s="167"/>
      <c r="Y31" s="156">
        <f t="shared" si="13"/>
        <v>12001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2941773.8561538458</v>
      </c>
      <c r="P32" s="7">
        <f t="shared" si="5"/>
        <v>76486120.25999999</v>
      </c>
      <c r="Q32" s="164">
        <f t="shared" si="17"/>
        <v>3102647.51</v>
      </c>
      <c r="R32" s="29">
        <f t="shared" si="1"/>
        <v>1905.4338137681636</v>
      </c>
      <c r="S32" s="5">
        <f>SUM($Q$7:$Q32)/T32</f>
        <v>3104713.8561538458</v>
      </c>
      <c r="T32" s="18">
        <v>26</v>
      </c>
      <c r="U32" s="27"/>
      <c r="V32" s="137"/>
      <c r="W32" s="105"/>
      <c r="X32" s="167"/>
      <c r="Y32" s="156">
        <f t="shared" si="13"/>
        <v>12001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2941697.3248148146</v>
      </c>
      <c r="P33" s="7">
        <f t="shared" si="5"/>
        <v>79425827.769999996</v>
      </c>
      <c r="Q33" s="164">
        <f>Q32+N33</f>
        <v>3102647.51</v>
      </c>
      <c r="R33" s="29">
        <f t="shared" si="1"/>
        <v>1905.3868447372129</v>
      </c>
      <c r="S33" s="5">
        <f>SUM($Q$7:$Q33)/T33</f>
        <v>3104637.3248148146</v>
      </c>
      <c r="T33" s="18">
        <v>27</v>
      </c>
      <c r="U33" s="138">
        <f>B33</f>
        <v>45614</v>
      </c>
      <c r="V33" s="131"/>
      <c r="W33" s="105"/>
      <c r="X33" s="167" t="e">
        <f>AVERAGE(W33:W62)</f>
        <v>#DIV/0!</v>
      </c>
      <c r="Y33" s="156">
        <f t="shared" si="13"/>
        <v>12001</v>
      </c>
      <c r="Z33" s="217">
        <f>AVERAGE(Y33:Y62)</f>
        <v>12001.033333333333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2941626.2600000002</v>
      </c>
      <c r="P34" s="7">
        <f t="shared" si="5"/>
        <v>82365535.280000001</v>
      </c>
      <c r="Q34" s="164">
        <f>Q33+N34</f>
        <v>3102647.51</v>
      </c>
      <c r="R34" s="29">
        <f t="shared" si="1"/>
        <v>1905.3432306370446</v>
      </c>
      <c r="S34" s="5">
        <f>SUM($Q$7:$Q34)/T34</f>
        <v>3104566.2600000002</v>
      </c>
      <c r="T34" s="18">
        <v>28</v>
      </c>
      <c r="U34" s="138">
        <f>B33+8</f>
        <v>45622</v>
      </c>
      <c r="V34" s="131"/>
      <c r="W34" s="105"/>
      <c r="X34" s="167"/>
      <c r="Y34" s="156">
        <f t="shared" si="13"/>
        <v>12001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2941560.0962068969</v>
      </c>
      <c r="P35" s="7">
        <f t="shared" si="5"/>
        <v>85305242.790000007</v>
      </c>
      <c r="Q35" s="164">
        <f>Q34+N35</f>
        <v>3102647.51</v>
      </c>
      <c r="R35" s="29">
        <f t="shared" si="1"/>
        <v>1905.3032381286957</v>
      </c>
      <c r="S35" s="5">
        <f>SUM($Q$7:$Q35)/T35+1</f>
        <v>3104501.0962068969</v>
      </c>
      <c r="T35" s="18">
        <v>29</v>
      </c>
      <c r="U35" s="4"/>
      <c r="V35" s="131"/>
      <c r="W35" s="105"/>
      <c r="X35" s="167"/>
      <c r="Y35" s="156">
        <f>Y34-K35-L35+1</f>
        <v>12002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2941498.3766666669</v>
      </c>
      <c r="P36" s="7">
        <f t="shared" si="5"/>
        <v>88244951.300000012</v>
      </c>
      <c r="Q36" s="164">
        <f>Q35+N36+1</f>
        <v>3102648.51</v>
      </c>
      <c r="R36" s="29">
        <f t="shared" si="1"/>
        <v>1905.2653594370117</v>
      </c>
      <c r="S36" s="5">
        <f>SUM($Q$7:$Q36)/T36+1</f>
        <v>3104439.3766666669</v>
      </c>
      <c r="T36" s="18">
        <v>30</v>
      </c>
      <c r="U36" s="4"/>
      <c r="V36" s="136"/>
      <c r="W36" s="105"/>
      <c r="X36" s="167"/>
      <c r="Y36" s="156">
        <f>Y35-K36-L36-1</f>
        <v>12001</v>
      </c>
      <c r="Z36" s="217"/>
      <c r="AD36" s="1"/>
      <c r="AE36" s="1"/>
    </row>
    <row r="37" spans="2:31">
      <c r="B37" s="116">
        <v>45618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2941440.6712903231</v>
      </c>
      <c r="P37" s="7">
        <f t="shared" si="5"/>
        <v>91184660.810000017</v>
      </c>
      <c r="Q37" s="164">
        <f>Q36+N37+1</f>
        <v>3102649.51</v>
      </c>
      <c r="R37" s="29">
        <f t="shared" si="1"/>
        <v>1905.2299443293994</v>
      </c>
      <c r="S37" s="5">
        <f>SUM($Q$7:$Q37)/T37+1</f>
        <v>3104381.6712903231</v>
      </c>
      <c r="T37" s="18">
        <v>31</v>
      </c>
      <c r="U37" s="27"/>
      <c r="V37" s="137"/>
      <c r="W37" s="105"/>
      <c r="X37" s="167"/>
      <c r="Y37" s="156">
        <f t="shared" si="13"/>
        <v>12001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2941386.5725000007</v>
      </c>
      <c r="P38" s="7">
        <f t="shared" si="5"/>
        <v>94124370.320000023</v>
      </c>
      <c r="Q38" s="164">
        <f t="shared" si="17"/>
        <v>3102649.51</v>
      </c>
      <c r="R38" s="29">
        <f t="shared" si="1"/>
        <v>1905.1961289431699</v>
      </c>
      <c r="S38" s="5">
        <f>SUM($Q$7:$Q38)/T38</f>
        <v>3104326.5725000007</v>
      </c>
      <c r="T38" s="18">
        <v>32</v>
      </c>
      <c r="U38" s="27"/>
      <c r="V38" s="137"/>
      <c r="W38" s="105"/>
      <c r="X38" s="167"/>
      <c r="Y38" s="156">
        <f t="shared" si="13"/>
        <v>12001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2941335.7524242434</v>
      </c>
      <c r="P39" s="7">
        <f t="shared" si="5"/>
        <v>97064079.830000028</v>
      </c>
      <c r="Q39" s="164">
        <f t="shared" si="17"/>
        <v>3102649.51</v>
      </c>
      <c r="R39" s="29">
        <f t="shared" si="1"/>
        <v>1905.1649395018064</v>
      </c>
      <c r="S39" s="5">
        <f>SUM($Q$7:$Q39)/T39</f>
        <v>3104275.7524242434</v>
      </c>
      <c r="T39" s="18">
        <v>33</v>
      </c>
      <c r="U39" s="27"/>
      <c r="V39" s="137"/>
      <c r="W39" s="105"/>
      <c r="X39" s="167"/>
      <c r="Y39" s="156">
        <f t="shared" si="13"/>
        <v>12001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2941287.8629411776</v>
      </c>
      <c r="P40" s="7">
        <f t="shared" si="5"/>
        <v>100003787.34000003</v>
      </c>
      <c r="Q40" s="164">
        <f>Q39+N40-2</f>
        <v>3102647.51</v>
      </c>
      <c r="R40" s="29">
        <f t="shared" si="1"/>
        <v>1905.1349349092782</v>
      </c>
      <c r="S40" s="5">
        <f>SUM($Q$7:$Q40)/T40-1</f>
        <v>3104226.8629411776</v>
      </c>
      <c r="T40" s="18">
        <v>34</v>
      </c>
      <c r="U40" s="138">
        <f>B40</f>
        <v>45621</v>
      </c>
      <c r="V40" s="131"/>
      <c r="W40" s="105"/>
      <c r="X40" s="167" t="e">
        <f>AVERAGE(W40:W69)</f>
        <v>#DIV/0!</v>
      </c>
      <c r="Y40" s="156">
        <f t="shared" si="13"/>
        <v>12001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ref="O41:O62" si="19">P41/T41</f>
        <v>2941242.6528571439</v>
      </c>
      <c r="P41" s="7">
        <f t="shared" si="5"/>
        <v>102943492.85000004</v>
      </c>
      <c r="Q41" s="164">
        <f t="shared" ref="Q41:Q62" si="20">Q40+N41-2</f>
        <v>3102645.51</v>
      </c>
      <c r="R41" s="29">
        <f t="shared" si="1"/>
        <v>1905.1071884479832</v>
      </c>
      <c r="S41" s="5">
        <f>SUM($Q$7:$Q41)/T41-1</f>
        <v>3104181.6528571439</v>
      </c>
      <c r="T41" s="18">
        <v>35</v>
      </c>
      <c r="U41" s="138">
        <f>B40+8</f>
        <v>45629</v>
      </c>
      <c r="V41" s="131"/>
      <c r="W41" s="105"/>
      <c r="X41" s="167"/>
      <c r="Y41" s="156">
        <f t="shared" ref="Y41:Y62" si="21">Y40-K41-L41</f>
        <v>12001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v>-2030</v>
      </c>
      <c r="E42" s="87"/>
      <c r="F42" s="23"/>
      <c r="G42" s="26">
        <f t="shared" ref="G42:G44" si="22">D42+E42+F42-E41-F41</f>
        <v>-2030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-2030</v>
      </c>
      <c r="O42" s="67">
        <f t="shared" si="19"/>
        <v>2941143.5100000012</v>
      </c>
      <c r="P42" s="7">
        <f t="shared" si="5"/>
        <v>105881166.36000004</v>
      </c>
      <c r="Q42" s="164">
        <f t="shared" si="20"/>
        <v>3100613.51</v>
      </c>
      <c r="R42" s="29">
        <f t="shared" si="1"/>
        <v>1905.0463422118578</v>
      </c>
      <c r="S42" s="5">
        <f>SUM($Q$7:$Q42)/T42-1</f>
        <v>3104082.5100000012</v>
      </c>
      <c r="T42" s="18">
        <v>36</v>
      </c>
      <c r="U42" s="138"/>
      <c r="V42" s="131"/>
      <c r="W42" s="105"/>
      <c r="X42" s="167"/>
      <c r="Y42" s="156">
        <f t="shared" si="21"/>
        <v>12001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2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19"/>
        <v>2941049.6721621635</v>
      </c>
      <c r="P43" s="7">
        <f t="shared" si="5"/>
        <v>108818837.87000005</v>
      </c>
      <c r="Q43" s="164">
        <f t="shared" si="20"/>
        <v>3100611.51</v>
      </c>
      <c r="R43" s="29">
        <f t="shared" si="1"/>
        <v>1904.9887517872612</v>
      </c>
      <c r="S43" s="5">
        <f>SUM($Q$7:$Q43)/T43-1</f>
        <v>3103988.6721621635</v>
      </c>
      <c r="T43" s="18">
        <v>37</v>
      </c>
      <c r="U43" s="138"/>
      <c r="V43" s="131"/>
      <c r="W43" s="105"/>
      <c r="X43" s="167"/>
      <c r="Y43" s="156">
        <f t="shared" si="21"/>
        <v>12001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2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19"/>
        <v>2940960.7205263171</v>
      </c>
      <c r="P44" s="7">
        <f t="shared" si="5"/>
        <v>111756507.38000005</v>
      </c>
      <c r="Q44" s="164">
        <f t="shared" si="20"/>
        <v>3100609.51</v>
      </c>
      <c r="R44" s="29">
        <f t="shared" si="1"/>
        <v>1904.9341601364411</v>
      </c>
      <c r="S44" s="5">
        <f>SUM($Q$7:$Q44)/T44-1</f>
        <v>3103899.7205263171</v>
      </c>
      <c r="T44" s="18">
        <v>38</v>
      </c>
      <c r="U44" s="138"/>
      <c r="V44" s="131"/>
      <c r="W44" s="105"/>
      <c r="X44" s="167"/>
      <c r="Y44" s="156">
        <f t="shared" si="21"/>
        <v>12001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2940876.2792307707</v>
      </c>
      <c r="P45" s="7">
        <f t="shared" si="5"/>
        <v>114694174.89000006</v>
      </c>
      <c r="Q45" s="164">
        <f t="shared" si="20"/>
        <v>3100607.51</v>
      </c>
      <c r="R45" s="29">
        <f t="shared" si="1"/>
        <v>1904.8823365844917</v>
      </c>
      <c r="S45" s="5">
        <f>SUM($Q$7:$Q45)/T45-1</f>
        <v>3103815.2792307707</v>
      </c>
      <c r="T45" s="18">
        <v>39</v>
      </c>
      <c r="U45" s="138"/>
      <c r="V45" s="131"/>
      <c r="W45" s="105"/>
      <c r="X45" s="167"/>
      <c r="Y45" s="156">
        <f t="shared" si="21"/>
        <v>12001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2940796.0100000016</v>
      </c>
      <c r="P46" s="7">
        <f t="shared" si="5"/>
        <v>117631840.40000007</v>
      </c>
      <c r="Q46" s="164">
        <f t="shared" si="20"/>
        <v>3100605.51</v>
      </c>
      <c r="R46" s="29">
        <f t="shared" si="1"/>
        <v>1904.8330735239977</v>
      </c>
      <c r="S46" s="5">
        <f>SUM($Q$7:$Q46)/T46-1</f>
        <v>3103735.0100000016</v>
      </c>
      <c r="T46" s="18">
        <v>40</v>
      </c>
      <c r="U46" s="138"/>
      <c r="V46" s="131"/>
      <c r="W46" s="105"/>
      <c r="X46" s="167"/>
      <c r="Y46" s="156">
        <f t="shared" si="21"/>
        <v>12001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19"/>
        <v>2940719.6075609773</v>
      </c>
      <c r="P47" s="7">
        <f t="shared" si="5"/>
        <v>120569503.91000007</v>
      </c>
      <c r="Q47" s="164">
        <f t="shared" si="20"/>
        <v>3100603.51</v>
      </c>
      <c r="R47" s="29">
        <f t="shared" si="1"/>
        <v>1904.7861836019256</v>
      </c>
      <c r="S47" s="5">
        <f>SUM($Q$7:$Q47)/T47-1</f>
        <v>3103658.6075609773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1"/>
        <v>12001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19"/>
        <v>2940646.7957142876</v>
      </c>
      <c r="P48" s="7">
        <f t="shared" si="5"/>
        <v>123507165.42000008</v>
      </c>
      <c r="Q48" s="164">
        <f t="shared" si="20"/>
        <v>3100601.51</v>
      </c>
      <c r="R48" s="29">
        <f t="shared" si="1"/>
        <v>1904.7414973083883</v>
      </c>
      <c r="S48" s="5">
        <f>SUM($Q$7:$Q48)/T48-1</f>
        <v>3103585.7957142876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1"/>
        <v>12001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/>
      <c r="E49" s="87"/>
      <c r="F49" s="23"/>
      <c r="G49" s="26">
        <f t="shared" ref="G49:G51" si="23">D49+E49+F49-E48-F48</f>
        <v>0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0</v>
      </c>
      <c r="O49" s="67">
        <f t="shared" si="19"/>
        <v>2940577.3239534902</v>
      </c>
      <c r="P49" s="7">
        <f t="shared" si="5"/>
        <v>126444824.93000008</v>
      </c>
      <c r="Q49" s="164">
        <f t="shared" si="20"/>
        <v>3100599.51</v>
      </c>
      <c r="R49" s="29">
        <f t="shared" si="1"/>
        <v>1904.6988609018599</v>
      </c>
      <c r="S49" s="5">
        <f>SUM($Q$7:$Q49)/T49-1</f>
        <v>3103516.3239534902</v>
      </c>
      <c r="T49" s="18">
        <v>43</v>
      </c>
      <c r="U49" s="138"/>
      <c r="V49" s="131"/>
      <c r="W49" s="105"/>
      <c r="X49" s="167"/>
      <c r="Y49" s="156">
        <f t="shared" si="21"/>
        <v>12001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2940510.9645454567</v>
      </c>
      <c r="P50" s="7">
        <f t="shared" si="5"/>
        <v>129382482.44000009</v>
      </c>
      <c r="Q50" s="164">
        <f t="shared" si="20"/>
        <v>3100597.51</v>
      </c>
      <c r="R50" s="29">
        <f t="shared" si="1"/>
        <v>1904.6581346173173</v>
      </c>
      <c r="S50" s="5">
        <f>SUM($Q$7:$Q50)/T50-1</f>
        <v>3103449.9645454567</v>
      </c>
      <c r="T50" s="18">
        <v>44</v>
      </c>
      <c r="U50" s="138"/>
      <c r="V50" s="131"/>
      <c r="W50" s="105"/>
      <c r="X50" s="167"/>
      <c r="Y50" s="156">
        <f t="shared" si="21"/>
        <v>12001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2940447.5100000021</v>
      </c>
      <c r="P51" s="7">
        <f t="shared" si="5"/>
        <v>132320137.95000009</v>
      </c>
      <c r="Q51" s="164">
        <f t="shared" si="20"/>
        <v>3100595.51</v>
      </c>
      <c r="R51" s="29">
        <f t="shared" si="1"/>
        <v>1904.6191911132944</v>
      </c>
      <c r="S51" s="5">
        <f>SUM($Q$7:$Q51)/T51-1</f>
        <v>3103386.5100000016</v>
      </c>
      <c r="T51" s="18">
        <v>45</v>
      </c>
      <c r="U51" s="138"/>
      <c r="V51" s="131"/>
      <c r="W51" s="105"/>
      <c r="X51" s="167"/>
      <c r="Y51" s="156">
        <f t="shared" si="21"/>
        <v>12001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2940386.7708695675</v>
      </c>
      <c r="P52" s="7">
        <f t="shared" si="5"/>
        <v>135257791.4600001</v>
      </c>
      <c r="Q52" s="164">
        <f t="shared" si="20"/>
        <v>3100593.51</v>
      </c>
      <c r="R52" s="29">
        <f t="shared" si="1"/>
        <v>1904.5819141214968</v>
      </c>
      <c r="S52" s="5">
        <f>SUM($Q$7:$Q52)/T52-1</f>
        <v>3103325.7708695666</v>
      </c>
      <c r="T52" s="18">
        <v>46</v>
      </c>
      <c r="U52" s="138"/>
      <c r="V52" s="131"/>
      <c r="W52" s="105"/>
      <c r="X52" s="167"/>
      <c r="Y52" s="156">
        <f t="shared" si="21"/>
        <v>12001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2940328.5738297892</v>
      </c>
      <c r="P53" s="7">
        <f t="shared" si="5"/>
        <v>138195442.97000009</v>
      </c>
      <c r="Q53" s="164">
        <f t="shared" si="20"/>
        <v>3100591.51</v>
      </c>
      <c r="R53" s="29">
        <f t="shared" si="1"/>
        <v>1904.5461972688036</v>
      </c>
      <c r="S53" s="5">
        <f>SUM($Q$7:$Q53)/T53-1</f>
        <v>3103267.5738297882</v>
      </c>
      <c r="T53" s="18">
        <v>47</v>
      </c>
      <c r="U53" s="138"/>
      <c r="V53" s="131"/>
      <c r="W53" s="105"/>
      <c r="X53" s="167"/>
      <c r="Y53" s="156">
        <f t="shared" si="21"/>
        <v>12001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2940272.7600000016</v>
      </c>
      <c r="P54" s="7">
        <f t="shared" si="5"/>
        <v>141133092.48000008</v>
      </c>
      <c r="Q54" s="164">
        <f t="shared" si="20"/>
        <v>3100589.51</v>
      </c>
      <c r="R54" s="29">
        <f t="shared" si="1"/>
        <v>1904.5119430465211</v>
      </c>
      <c r="S54" s="5">
        <f>SUM($Q$7:$Q54)/T54-1</f>
        <v>3103211.7600000012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1"/>
        <v>12001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2940219.1834693891</v>
      </c>
      <c r="P55" s="7">
        <f t="shared" si="5"/>
        <v>144070739.99000007</v>
      </c>
      <c r="Q55" s="164">
        <f t="shared" si="20"/>
        <v>3100587.51</v>
      </c>
      <c r="R55" s="29">
        <f t="shared" si="1"/>
        <v>1904.4790619058479</v>
      </c>
      <c r="S55" s="5">
        <f>SUM($Q$7:$Q55)/T55-1</f>
        <v>3103158.1834693886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1"/>
        <v>12001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2940167.7100000014</v>
      </c>
      <c r="P56" s="7">
        <f t="shared" si="5"/>
        <v>147008385.50000006</v>
      </c>
      <c r="Q56" s="164">
        <f t="shared" si="20"/>
        <v>3100585.51</v>
      </c>
      <c r="R56" s="29">
        <f t="shared" si="1"/>
        <v>1904.4474714618882</v>
      </c>
      <c r="S56" s="5">
        <f>SUM($Q$7:$Q56)/T56-1</f>
        <v>3103106.7100000004</v>
      </c>
      <c r="T56" s="18">
        <v>50</v>
      </c>
      <c r="U56" s="138"/>
      <c r="V56" s="131"/>
      <c r="W56" s="105"/>
      <c r="X56" s="167"/>
      <c r="Y56" s="156">
        <f t="shared" si="21"/>
        <v>12001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2940118.215882354</v>
      </c>
      <c r="P57" s="7">
        <f t="shared" si="5"/>
        <v>149946029.01000005</v>
      </c>
      <c r="Q57" s="164">
        <f t="shared" si="20"/>
        <v>3100583.51</v>
      </c>
      <c r="R57" s="29">
        <f t="shared" si="1"/>
        <v>1904.4170957913057</v>
      </c>
      <c r="S57" s="5">
        <f>SUM($Q$7:$Q57)/T57-1</f>
        <v>3103057.2158823535</v>
      </c>
      <c r="T57" s="18">
        <v>51</v>
      </c>
      <c r="U57" s="138"/>
      <c r="V57" s="131"/>
      <c r="W57" s="105"/>
      <c r="X57" s="167"/>
      <c r="Y57" s="156">
        <f t="shared" si="21"/>
        <v>12001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2940070.5869230777</v>
      </c>
      <c r="P58" s="7">
        <f t="shared" si="5"/>
        <v>152883670.52000004</v>
      </c>
      <c r="Q58" s="164">
        <f t="shared" si="20"/>
        <v>3100581.51</v>
      </c>
      <c r="R58" s="29">
        <f t="shared" si="1"/>
        <v>1904.3878648110208</v>
      </c>
      <c r="S58" s="5">
        <f>SUM($Q$7:$Q58)/T58-1</f>
        <v>3103009.5869230772</v>
      </c>
      <c r="T58" s="18">
        <v>52</v>
      </c>
      <c r="U58" s="138"/>
      <c r="V58" s="131"/>
      <c r="W58" s="105"/>
      <c r="X58" s="167"/>
      <c r="Y58" s="156">
        <f t="shared" si="21"/>
        <v>12001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2940024.7175471704</v>
      </c>
      <c r="P59" s="7">
        <f t="shared" si="5"/>
        <v>155821310.03000003</v>
      </c>
      <c r="Q59" s="164">
        <f t="shared" si="20"/>
        <v>3100579.51</v>
      </c>
      <c r="R59" s="29">
        <f t="shared" si="1"/>
        <v>1904.3597137272432</v>
      </c>
      <c r="S59" s="5">
        <f>SUM($Q$7:$Q59)/T59-1</f>
        <v>3102963.7175471699</v>
      </c>
      <c r="T59" s="18">
        <v>53</v>
      </c>
      <c r="U59" s="138"/>
      <c r="V59" s="131"/>
      <c r="W59" s="105"/>
      <c r="X59" s="167"/>
      <c r="Y59" s="156">
        <f t="shared" si="21"/>
        <v>12001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2939980.5100000002</v>
      </c>
      <c r="P60" s="7">
        <f t="shared" si="5"/>
        <v>158758947.54000002</v>
      </c>
      <c r="Q60" s="164">
        <f t="shared" si="20"/>
        <v>3100577.51</v>
      </c>
      <c r="R60" s="29">
        <f t="shared" si="1"/>
        <v>1904.3325825457223</v>
      </c>
      <c r="S60" s="5">
        <f>SUM($Q$7:$Q60)/T60-1</f>
        <v>3102919.51</v>
      </c>
      <c r="T60" s="18">
        <v>54</v>
      </c>
      <c r="U60" s="138"/>
      <c r="V60" s="131"/>
      <c r="W60" s="105"/>
      <c r="X60" s="167"/>
      <c r="Y60" s="156">
        <f t="shared" si="21"/>
        <v>12001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2939937.873636364</v>
      </c>
      <c r="P61" s="7">
        <f t="shared" si="5"/>
        <v>161696583.05000001</v>
      </c>
      <c r="Q61" s="164">
        <f t="shared" si="20"/>
        <v>3100575.51</v>
      </c>
      <c r="R61" s="29">
        <f t="shared" si="1"/>
        <v>1904.3064156354262</v>
      </c>
      <c r="S61" s="5">
        <f>SUM($Q$7:$Q61)/T61-1</f>
        <v>3102876.8736363635</v>
      </c>
      <c r="T61" s="18">
        <v>55</v>
      </c>
      <c r="U61" s="138"/>
      <c r="V61" s="131"/>
      <c r="W61" s="105"/>
      <c r="X61" s="167"/>
      <c r="Y61" s="156">
        <f t="shared" si="21"/>
        <v>12001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2939896.7242857143</v>
      </c>
      <c r="P62" s="7">
        <f t="shared" si="5"/>
        <v>164634216.56</v>
      </c>
      <c r="Q62" s="164">
        <f t="shared" si="20"/>
        <v>3100573.51</v>
      </c>
      <c r="R62" s="29">
        <f t="shared" si="1"/>
        <v>1904.2811613389676</v>
      </c>
      <c r="S62" s="5">
        <f>SUM($Q$7:$Q62)/T62-1</f>
        <v>3102835.7242857139</v>
      </c>
      <c r="T62" s="18">
        <v>56</v>
      </c>
      <c r="U62" s="138"/>
      <c r="V62" s="131"/>
      <c r="W62" s="105"/>
      <c r="X62" s="167"/>
      <c r="Y62" s="156">
        <f t="shared" si="21"/>
        <v>12001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3126089.51</v>
      </c>
    </row>
    <row r="67" spans="4:7">
      <c r="D67" s="138" t="s">
        <v>4</v>
      </c>
      <c r="E67" s="139"/>
      <c r="F67" s="143"/>
      <c r="G67" s="91">
        <f>'OCT 2024 '!E41</f>
        <v>0</v>
      </c>
    </row>
    <row r="68" spans="4:7">
      <c r="D68" s="138" t="s">
        <v>60</v>
      </c>
      <c r="E68" s="144"/>
      <c r="F68" s="143"/>
      <c r="G68" s="91">
        <f>'OCT 2024 '!F41</f>
        <v>0</v>
      </c>
    </row>
    <row r="69" spans="4:7" ht="12.75" thickBot="1">
      <c r="D69" s="140" t="s">
        <v>46</v>
      </c>
      <c r="E69" s="145"/>
      <c r="F69" s="146"/>
      <c r="G69" s="158">
        <f>'OCT 2024 '!W41</f>
        <v>0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48"/>
  <sheetViews>
    <sheetView topLeftCell="A5329" workbookViewId="0">
      <selection activeCell="D5348" sqref="D534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2024-10-21T09:28:58Z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