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9AC68C2-B6D4-4B5F-801A-B1ABEEE01E36}" xr6:coauthVersionLast="47" xr6:coauthVersionMax="47" xr10:uidLastSave="{00000000-0000-0000-0000-000000000000}"/>
  <bookViews>
    <workbookView xWindow="46740" yWindow="3780" windowWidth="28485" windowHeight="14850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34" l="1"/>
  <c r="D7" i="134"/>
  <c r="E234" i="2"/>
  <c r="D234" i="2"/>
  <c r="D235" i="2"/>
  <c r="S55" i="135"/>
  <c r="Q55" i="135"/>
  <c r="D14" i="134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<sst xmlns="http://schemas.openxmlformats.org/spreadsheetml/2006/main" count="1665" uniqueCount="387">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</sst>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-3222589.875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/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28" sqref="G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7693</v>
      </c>
      <c r="Z7" s="216">
        <f>AVERAGE(Y7:Y13)</f>
        <v>7193.5714285714284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3504429</v>
      </c>
      <c r="H8" s="132">
        <v>300</v>
      </c>
      <c r="I8" s="63">
        <v>-1000</v>
      </c>
      <c r="J8" s="63">
        <v>100</v>
      </c>
      <c r="K8" s="170">
        <f t="shared" si="1"/>
        <v>-600</v>
      </c>
      <c r="L8" s="171"/>
      <c r="M8" s="153"/>
      <c r="N8" s="149">
        <f>L8+K8+G8+M8</f>
        <v>3503829</v>
      </c>
      <c r="O8" s="67">
        <f t="shared" si="2"/>
        <v>1904836.4500000002</v>
      </c>
      <c r="P8" s="163">
        <f>(IF($Q8&lt;0,-$Q$3+P7,($Q8-$Q$3)+P7))</f>
        <v>3809672.9000000004</v>
      </c>
      <c r="Q8" s="164">
        <f>Q7+N8+1</f>
        <v>3821299.45</v>
      </c>
      <c r="R8" s="29">
        <f t="shared" si="3"/>
        <v>1257.617503707125</v>
      </c>
      <c r="S8" s="165">
        <f>SUM($Q$7:$Q8)/T8</f>
        <v>2069384.4500000002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8293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-1000</v>
      </c>
      <c r="J9" s="63">
        <v>100</v>
      </c>
      <c r="K9" s="170">
        <f t="shared" si="1"/>
        <v>1900</v>
      </c>
      <c r="L9" s="171"/>
      <c r="M9" s="153"/>
      <c r="N9" s="149">
        <f>L9+K9+G9+M9</f>
        <v>1900</v>
      </c>
      <c r="O9" s="67">
        <f t="shared" si="2"/>
        <v>2489440.7833333337</v>
      </c>
      <c r="P9" s="163">
        <f t="shared" ref="P9" si="4">(IF($Q9&lt;0,-$Q$3+P8,($Q9-$Q$3)+P8))</f>
        <v>7468322.3500000006</v>
      </c>
      <c r="Q9" s="164">
        <f>Q8+N9-2</f>
        <v>3823197.45</v>
      </c>
      <c r="R9" s="29">
        <f t="shared" si="3"/>
        <v>1612.8970168785604</v>
      </c>
      <c r="S9" s="5">
        <f>SUM($Q$7:$Q9)/T9+1</f>
        <v>2653989.7833333337</v>
      </c>
      <c r="T9" s="17">
        <v>3</v>
      </c>
      <c r="U9" s="4"/>
      <c r="V9" s="131"/>
      <c r="W9" s="105">
        <v>-3210522</v>
      </c>
      <c r="X9" s="167"/>
      <c r="Y9" s="156">
        <f>Y8-K9-L9+1</f>
        <v>6394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2781742.95</v>
      </c>
      <c r="P10" s="163">
        <f>(IF($Q10&lt;0,-$Q$3+P9,($Q10-$Q$3)+P9))</f>
        <v>11126971.800000001</v>
      </c>
      <c r="Q10" s="164">
        <f>Q9+N10</f>
        <v>3823197.45</v>
      </c>
      <c r="R10" s="29">
        <f t="shared" si="3"/>
        <v>1790.5352541507646</v>
      </c>
      <c r="S10" s="5">
        <f>SUM($Q$7:$Q10)/T10-1</f>
        <v>2946289.95</v>
      </c>
      <c r="T10" s="17">
        <v>4</v>
      </c>
      <c r="U10" s="4"/>
      <c r="V10" s="131"/>
      <c r="W10" s="105">
        <v>-3210522</v>
      </c>
      <c r="X10" s="167"/>
      <c r="Y10" s="156">
        <f>Y9-K10-L10</f>
        <v>6394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2957124.25</v>
      </c>
      <c r="P11" s="163">
        <f t="shared" ref="P11:P48" si="5">(IF($Q11&lt;0,-$Q$3+P10,($Q11-$Q$3)+P10))</f>
        <v>14785621.25</v>
      </c>
      <c r="Q11" s="164">
        <f t="shared" ref="Q11:Q18" si="6">Q10+N11</f>
        <v>3823197.45</v>
      </c>
      <c r="R11" s="29">
        <f t="shared" si="3"/>
        <v>1897.119533509979</v>
      </c>
      <c r="S11" s="5">
        <f>SUM($Q$7:$Q11)/T11</f>
        <v>3121672.25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6394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-100</v>
      </c>
      <c r="K12" s="170">
        <f>+H12+I12+J12</f>
        <v>-800</v>
      </c>
      <c r="L12" s="171"/>
      <c r="M12" s="153"/>
      <c r="N12" s="149">
        <f t="shared" ref="N12:N48" si="8">L12+K12+G12+M12</f>
        <v>-800</v>
      </c>
      <c r="O12" s="67">
        <f t="shared" si="2"/>
        <v>3073911.7833333332</v>
      </c>
      <c r="P12" s="163">
        <f t="shared" si="5"/>
        <v>18443470.699999999</v>
      </c>
      <c r="Q12" s="164">
        <f>Q11+N12</f>
        <v>3822397.45</v>
      </c>
      <c r="R12" s="29">
        <f t="shared" si="3"/>
        <v>1968.0942845451377</v>
      </c>
      <c r="S12" s="5">
        <f>SUM($Q$7:$Q12)/T12</f>
        <v>3238459.7833333332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7194</v>
      </c>
      <c r="Z12" s="217">
        <f>AVERAGE(Y12:Y20)</f>
        <v>7923.5555555555557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-100</v>
      </c>
      <c r="K13" s="170">
        <f>+H13+I13+J13</f>
        <v>-800</v>
      </c>
      <c r="L13" s="171"/>
      <c r="M13" s="153"/>
      <c r="N13" s="149">
        <f t="shared" si="8"/>
        <v>-800</v>
      </c>
      <c r="O13" s="67">
        <f t="shared" si="2"/>
        <v>3157217.4499999997</v>
      </c>
      <c r="P13" s="163">
        <f t="shared" si="5"/>
        <v>22100522.149999999</v>
      </c>
      <c r="Q13" s="164">
        <f>Q12+N13+2</f>
        <v>3821599.45</v>
      </c>
      <c r="R13" s="29">
        <f t="shared" si="3"/>
        <v>2018.7212545883267</v>
      </c>
      <c r="S13" s="5">
        <f>SUM($Q$7:$Q13)/T13</f>
        <v>3321765.4499999997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7993</v>
      </c>
      <c r="Z13" s="217"/>
      <c r="AA13" s="92"/>
      <c r="AB13" s="92"/>
    </row>
    <row r="14" spans="2:255">
      <c r="B14" s="116">
        <v>45196</v>
      </c>
      <c r="C14" s="14"/>
      <c r="D14" s="87">
        <f>-66672-34231-4033</f>
        <v>-104936</v>
      </c>
      <c r="E14" s="87"/>
      <c r="F14" s="23"/>
      <c r="G14" s="26">
        <f>D14+E14+F14-E13-F13</f>
        <v>-104936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-104936</v>
      </c>
      <c r="O14" s="67">
        <f>P14/T14+1</f>
        <v>3206580.6999999997</v>
      </c>
      <c r="P14" s="163">
        <f t="shared" si="5"/>
        <v>25652637.599999998</v>
      </c>
      <c r="Q14" s="164">
        <f>Q13+N14</f>
        <v>3716663.45</v>
      </c>
      <c r="R14" s="29">
        <f t="shared" si="3"/>
        <v>2048.719947978705</v>
      </c>
      <c r="S14" s="5">
        <f>SUM($Q$7:$Q14)/T14</f>
        <v>3371127.6999999997</v>
      </c>
      <c r="T14" s="17">
        <v>8</v>
      </c>
      <c r="U14" s="4"/>
      <c r="V14" s="4"/>
      <c r="W14" s="105">
        <v>-3218342</v>
      </c>
      <c r="X14" s="167"/>
      <c r="Y14" s="156">
        <f>Y13-K14-L14</f>
        <v>7993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3244488.4499999997</v>
      </c>
      <c r="P15" s="7">
        <f t="shared" si="5"/>
        <v>29200396.049999997</v>
      </c>
      <c r="Q15" s="164">
        <f>Q14+N15-30</f>
        <v>3712306.45</v>
      </c>
      <c r="R15" s="29">
        <f t="shared" si="3"/>
        <v>2071.7580584388747</v>
      </c>
      <c r="S15" s="5">
        <f>SUM($Q$7:$Q15)/T15</f>
        <v>3409036.4499999997</v>
      </c>
      <c r="T15" s="17">
        <v>9</v>
      </c>
      <c r="U15" s="4"/>
      <c r="V15" s="4"/>
      <c r="W15" s="105">
        <v>-3220180</v>
      </c>
      <c r="X15" s="167"/>
      <c r="Y15" s="156">
        <f>Y14-K15-L15+29</f>
        <v>8022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3274815.55</v>
      </c>
      <c r="P16" s="70">
        <f t="shared" si="5"/>
        <v>32748155.499999996</v>
      </c>
      <c r="Q16" s="164">
        <f>Q15+N16+1</f>
        <v>3712307.45</v>
      </c>
      <c r="R16" s="71">
        <f t="shared" si="3"/>
        <v>2090.1886075795514</v>
      </c>
      <c r="S16" s="72">
        <f>SUM($Q$7:$Q16)/T16</f>
        <v>3439363.55</v>
      </c>
      <c r="T16" s="73">
        <v>10</v>
      </c>
      <c r="U16" s="218"/>
      <c r="V16" s="133"/>
      <c r="W16" s="105">
        <v>-3215657</v>
      </c>
      <c r="X16" s="167"/>
      <c r="Y16" s="156">
        <f>Y15-K16-L16</f>
        <v>8022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3299628.6318181814</v>
      </c>
      <c r="P17" s="7">
        <f t="shared" si="5"/>
        <v>36295914.949999996</v>
      </c>
      <c r="Q17" s="164">
        <f t="shared" si="6"/>
        <v>3712307.45</v>
      </c>
      <c r="R17" s="29">
        <f t="shared" si="3"/>
        <v>2105.2681477855594</v>
      </c>
      <c r="S17" s="5">
        <f>SUM($Q$7:$Q17)/T17</f>
        <v>3464176.6318181823</v>
      </c>
      <c r="T17" s="18">
        <v>11</v>
      </c>
      <c r="U17" s="27"/>
      <c r="V17" s="136"/>
      <c r="W17" s="105">
        <v>-3215657</v>
      </c>
      <c r="X17" s="167"/>
      <c r="Y17" s="156">
        <f t="shared" si="7"/>
        <v>8022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3320306.1999999997</v>
      </c>
      <c r="P18" s="7">
        <f t="shared" si="5"/>
        <v>39843674.399999999</v>
      </c>
      <c r="Q18" s="164">
        <f t="shared" si="6"/>
        <v>3712307.45</v>
      </c>
      <c r="R18" s="29">
        <f t="shared" si="3"/>
        <v>2117.8338235651609</v>
      </c>
      <c r="S18" s="5">
        <f>SUM($Q$7:$Q18)/T18-1</f>
        <v>3484853.2000000007</v>
      </c>
      <c r="T18" s="18">
        <v>12</v>
      </c>
      <c r="U18" s="27"/>
      <c r="V18" s="136"/>
      <c r="W18" s="105">
        <v>-3215657</v>
      </c>
      <c r="X18" s="167"/>
      <c r="Y18" s="156">
        <f t="shared" si="7"/>
        <v>8022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3337802.6038461542</v>
      </c>
      <c r="P19" s="7">
        <f t="shared" si="5"/>
        <v>43391433.850000001</v>
      </c>
      <c r="Q19" s="164">
        <f>Q18+N19</f>
        <v>3712307.45</v>
      </c>
      <c r="R19" s="29">
        <f t="shared" si="3"/>
        <v>2128.4668326847818</v>
      </c>
      <c r="S19" s="5">
        <f>SUM($Q$7:$Q19)/T19-1</f>
        <v>3502349.6038461546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8022</v>
      </c>
      <c r="Z19" s="217">
        <f>AVERAGE(Y19:Y27)</f>
        <v>8021.8888888888887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3352799.45</v>
      </c>
      <c r="P20" s="7">
        <f t="shared" si="5"/>
        <v>46939192.300000004</v>
      </c>
      <c r="Q20" s="164">
        <f>Q19+N20-1</f>
        <v>3712306.45</v>
      </c>
      <c r="R20" s="29">
        <f t="shared" si="3"/>
        <v>2137.5814048180473</v>
      </c>
      <c r="S20" s="5">
        <f>SUM($Q$7:$Q20)/T20</f>
        <v>3517347.4500000007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8022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3365796.7833333337</v>
      </c>
      <c r="P21" s="7">
        <f t="shared" si="5"/>
        <v>50486951.750000007</v>
      </c>
      <c r="Q21" s="164">
        <f>Q20+N21+1</f>
        <v>3712307.45</v>
      </c>
      <c r="R21" s="29">
        <f t="shared" si="3"/>
        <v>2145.4796067611483</v>
      </c>
      <c r="S21" s="5">
        <f>SUM($Q$7:$Q21)/T21-1</f>
        <v>3530343.7833333341</v>
      </c>
      <c r="T21" s="18">
        <v>15</v>
      </c>
      <c r="U21" s="4"/>
      <c r="V21" s="131"/>
      <c r="W21" s="105">
        <v>-3212768</v>
      </c>
      <c r="X21" s="167"/>
      <c r="Y21" s="156">
        <f>Y20-K21-L21</f>
        <v>8022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3377169.5125000007</v>
      </c>
      <c r="P22" s="7">
        <f t="shared" si="5"/>
        <v>54034712.20000001</v>
      </c>
      <c r="Q22" s="164">
        <f>Q21+N22+1</f>
        <v>3712308.45</v>
      </c>
      <c r="R22" s="29">
        <f t="shared" si="3"/>
        <v>2152.3929263801447</v>
      </c>
      <c r="S22" s="5">
        <f>SUM($Q$7:$Q22)/T22+2</f>
        <v>3541719.5125000011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8022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3387204.2735294127</v>
      </c>
      <c r="P23" s="7">
        <f t="shared" si="5"/>
        <v>57582472.650000013</v>
      </c>
      <c r="Q23" s="164">
        <f>Q22+N23</f>
        <v>3712308.45</v>
      </c>
      <c r="R23" s="29">
        <f t="shared" si="3"/>
        <v>2158.4900901435526</v>
      </c>
      <c r="S23" s="5">
        <f>SUM($Q$7:$Q23)/T23</f>
        <v>3551752.2735294132</v>
      </c>
      <c r="T23" s="18">
        <v>17</v>
      </c>
      <c r="U23" s="27"/>
      <c r="V23" s="135"/>
      <c r="W23" s="105">
        <v>-3206595</v>
      </c>
      <c r="X23" s="167"/>
      <c r="Y23" s="156">
        <f>Y22-K23-L23</f>
        <v>8022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3396124.0611111121</v>
      </c>
      <c r="P24" s="7">
        <f t="shared" si="5"/>
        <v>61130233.100000016</v>
      </c>
      <c r="Q24" s="164">
        <f t="shared" ref="Q24:Q25" si="10">Q23+N24</f>
        <v>3712308.45</v>
      </c>
      <c r="R24" s="29">
        <f t="shared" si="3"/>
        <v>2163.9108716673022</v>
      </c>
      <c r="S24" s="5">
        <f>SUM($Q$7:$Q24)/T24</f>
        <v>3560672.0611111126</v>
      </c>
      <c r="T24" s="18">
        <v>18</v>
      </c>
      <c r="U24" s="4"/>
      <c r="V24" s="135"/>
      <c r="W24" s="105">
        <v>-3206595</v>
      </c>
      <c r="X24" s="167"/>
      <c r="Y24" s="156">
        <f t="shared" si="7"/>
        <v>8022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3404104.9236842114</v>
      </c>
      <c r="P25" s="7">
        <f t="shared" si="5"/>
        <v>64677993.550000019</v>
      </c>
      <c r="Q25" s="164">
        <f t="shared" si="10"/>
        <v>3712308.45</v>
      </c>
      <c r="R25" s="29">
        <f t="shared" si="3"/>
        <v>2168.7610446096046</v>
      </c>
      <c r="S25" s="5">
        <f>SUM($Q$7:$Q25)/T25</f>
        <v>3568652.9236842119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8022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3411287.7000000007</v>
      </c>
      <c r="P26" s="7">
        <f t="shared" si="5"/>
        <v>68225754.000000015</v>
      </c>
      <c r="Q26" s="164">
        <f>Q25+N26</f>
        <v>3712308.45</v>
      </c>
      <c r="R26" s="29">
        <f t="shared" si="3"/>
        <v>2173.1249848068655</v>
      </c>
      <c r="S26" s="5">
        <f>SUM($Q$7:$Q26)/T26-2</f>
        <v>3575833.7000000016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8022</v>
      </c>
      <c r="Z26" s="217">
        <f>AVERAGE(Y26:Y34)</f>
        <v>8021.7777777777774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3417786.4500000007</v>
      </c>
      <c r="P27" s="7">
        <f t="shared" si="5"/>
        <v>71773515.450000018</v>
      </c>
      <c r="Q27" s="164">
        <f>Q26+N27+1</f>
        <v>3712309.45</v>
      </c>
      <c r="R27" s="29">
        <f t="shared" si="3"/>
        <v>2177.0756557357136</v>
      </c>
      <c r="S27" s="5">
        <f>SUM($Q$7:$Q27)/T27</f>
        <v>3582334.4500000016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8021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3423694.3136363644</v>
      </c>
      <c r="P28" s="7">
        <f t="shared" si="5"/>
        <v>75321274.900000021</v>
      </c>
      <c r="Q28" s="164">
        <f>Q27+N28-2</f>
        <v>3712307.45</v>
      </c>
      <c r="R28" s="29">
        <f t="shared" si="3"/>
        <v>2180.6654068334865</v>
      </c>
      <c r="S28" s="5">
        <f>SUM($Q$7:$Q28)/T28-1</f>
        <v>3588241.3136363653</v>
      </c>
      <c r="T28" s="18">
        <v>22</v>
      </c>
      <c r="U28" s="4"/>
      <c r="V28" s="131"/>
      <c r="W28" s="105">
        <v>-3204209</v>
      </c>
      <c r="X28" s="167"/>
      <c r="Y28" s="156">
        <f>Y27-K28-L28+1</f>
        <v>8022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3429088.4500000011</v>
      </c>
      <c r="P29" s="7">
        <f t="shared" si="5"/>
        <v>78869034.350000024</v>
      </c>
      <c r="Q29" s="164">
        <f>Q28+N29</f>
        <v>3712307.45</v>
      </c>
      <c r="R29" s="29">
        <f t="shared" si="3"/>
        <v>2183.9435605416056</v>
      </c>
      <c r="S29" s="5">
        <f>SUM($Q$7:$Q29)/T29-1</f>
        <v>3593635.4500000016</v>
      </c>
      <c r="T29" s="18">
        <v>23</v>
      </c>
      <c r="U29" s="4"/>
      <c r="V29" s="131"/>
      <c r="W29" s="105">
        <v>-3205207</v>
      </c>
      <c r="X29" s="167"/>
      <c r="Y29" s="156">
        <f>Y28-K29-L29</f>
        <v>8022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3434033.0750000011</v>
      </c>
      <c r="P30" s="7">
        <f t="shared" si="5"/>
        <v>82416793.800000027</v>
      </c>
      <c r="Q30" s="164">
        <f>Q29+N30</f>
        <v>3712307.45</v>
      </c>
      <c r="R30" s="29">
        <f t="shared" si="3"/>
        <v>2186.9521811264808</v>
      </c>
      <c r="S30" s="5">
        <f>SUM($Q$7:$Q30)/T30+5</f>
        <v>3598586.0750000016</v>
      </c>
      <c r="T30" s="18">
        <v>24</v>
      </c>
      <c r="U30" s="4"/>
      <c r="V30" s="131"/>
      <c r="W30" s="105">
        <v>-3209383</v>
      </c>
      <c r="X30" s="167"/>
      <c r="Y30" s="156">
        <f>Y29-K30-L30</f>
        <v>8022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3438582.1300000013</v>
      </c>
      <c r="P31" s="7">
        <f t="shared" si="5"/>
        <v>85964553.25000003</v>
      </c>
      <c r="Q31" s="164">
        <f t="shared" ref="Q31:Q39" si="11">Q30+N31</f>
        <v>3712307.45</v>
      </c>
      <c r="R31" s="29">
        <f t="shared" si="3"/>
        <v>2189.7131110678961</v>
      </c>
      <c r="S31" s="5">
        <f>SUM($Q$7:$Q31)/T31-1</f>
        <v>3603129.1300000018</v>
      </c>
      <c r="T31" s="18">
        <v>25</v>
      </c>
      <c r="U31" s="4"/>
      <c r="V31" s="137"/>
      <c r="W31" s="105">
        <v>-3209383</v>
      </c>
      <c r="X31" s="167"/>
      <c r="Y31" s="156">
        <f t="shared" si="7"/>
        <v>8022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3442781.2576923091</v>
      </c>
      <c r="P32" s="7">
        <f t="shared" si="5"/>
        <v>89512312.700000033</v>
      </c>
      <c r="Q32" s="164">
        <f t="shared" si="11"/>
        <v>3712307.45</v>
      </c>
      <c r="R32" s="29">
        <f t="shared" si="3"/>
        <v>2192.2650276468321</v>
      </c>
      <c r="S32" s="5">
        <f>SUM($Q$7:$Q32)/T32-1</f>
        <v>3607328.2576923096</v>
      </c>
      <c r="T32" s="18">
        <v>26</v>
      </c>
      <c r="U32" s="27"/>
      <c r="V32" s="137"/>
      <c r="W32" s="105">
        <v>-3209383</v>
      </c>
      <c r="X32" s="167"/>
      <c r="Y32" s="156">
        <f t="shared" si="7"/>
        <v>8022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3446669.3759259274</v>
      </c>
      <c r="P33" s="7">
        <f t="shared" si="5"/>
        <v>93060073.150000036</v>
      </c>
      <c r="Q33" s="164">
        <f>Q32+N33+1</f>
        <v>3712308.45</v>
      </c>
      <c r="R33" s="29">
        <f t="shared" si="3"/>
        <v>2194.6279358764177</v>
      </c>
      <c r="S33" s="5">
        <f>SUM($Q$7:$Q33)/T33-1</f>
        <v>3611216.3759259279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8021</v>
      </c>
      <c r="Z33" s="217">
        <f>AVERAGE(Y33:Y41)</f>
        <v>8023.2222222222226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3450279.7714285729</v>
      </c>
      <c r="P34" s="7">
        <f t="shared" si="5"/>
        <v>96607833.600000039</v>
      </c>
      <c r="Q34" s="164">
        <f>Q33+N34</f>
        <v>3712308.45</v>
      </c>
      <c r="R34" s="29">
        <f t="shared" si="3"/>
        <v>2196.8220649467471</v>
      </c>
      <c r="S34" s="5">
        <f>SUM($Q$7:$Q34)/T34-1</f>
        <v>3614826.7714285734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8022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3453641.1741379322</v>
      </c>
      <c r="P35" s="7">
        <f t="shared" si="5"/>
        <v>100155594.05000004</v>
      </c>
      <c r="Q35" s="164">
        <f>Q34+N35</f>
        <v>3712308.45</v>
      </c>
      <c r="R35" s="29">
        <f t="shared" si="3"/>
        <v>2198.8654824962523</v>
      </c>
      <c r="S35" s="5">
        <f>SUM($Q$7:$Q35)/T35</f>
        <v>3618189.1741379332</v>
      </c>
      <c r="T35" s="18">
        <v>29</v>
      </c>
      <c r="U35" s="4"/>
      <c r="V35" s="131"/>
      <c r="W35" s="105">
        <v>-3207751</v>
      </c>
      <c r="X35" s="167"/>
      <c r="Y35" s="156">
        <f>Y34-K35-L35-1</f>
        <v>8021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3456778.4500000016</v>
      </c>
      <c r="P36" s="7">
        <f t="shared" si="5"/>
        <v>103703353.50000004</v>
      </c>
      <c r="Q36" s="164">
        <f>Q35+N36-1</f>
        <v>3712307.45</v>
      </c>
      <c r="R36" s="29">
        <f t="shared" si="3"/>
        <v>2200.7714770158263</v>
      </c>
      <c r="S36" s="5">
        <f>SUM($Q$7:$Q36)/T36-1</f>
        <v>3621325.450000002</v>
      </c>
      <c r="T36" s="18">
        <v>30</v>
      </c>
      <c r="U36" s="4"/>
      <c r="V36" s="136"/>
      <c r="W36" s="105">
        <v>-3194123</v>
      </c>
      <c r="X36" s="167"/>
      <c r="Y36" s="156">
        <f>Y35-K36-L36</f>
        <v>8021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3459713.2887096792</v>
      </c>
      <c r="P37" s="7">
        <f t="shared" si="5"/>
        <v>107251111.95000005</v>
      </c>
      <c r="Q37" s="164">
        <f>Q36+N37-1</f>
        <v>3712306.45</v>
      </c>
      <c r="R37" s="29">
        <f t="shared" si="3"/>
        <v>2202.5562685111213</v>
      </c>
      <c r="S37" s="5">
        <f>SUM($Q$7:$Q37)/T37+1</f>
        <v>3624262.2887096796</v>
      </c>
      <c r="T37" s="18">
        <v>31</v>
      </c>
      <c r="U37" s="27"/>
      <c r="V37" s="137"/>
      <c r="W37" s="105">
        <v>-3212172</v>
      </c>
      <c r="X37" s="167"/>
      <c r="Y37" s="156">
        <f>Y36-K37-L37+3</f>
        <v>8024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3462464.7000000016</v>
      </c>
      <c r="P38" s="7">
        <f t="shared" si="5"/>
        <v>110798870.40000005</v>
      </c>
      <c r="Q38" s="164">
        <f t="shared" si="11"/>
        <v>3712306.45</v>
      </c>
      <c r="R38" s="29">
        <f t="shared" si="3"/>
        <v>2204.2277633274193</v>
      </c>
      <c r="S38" s="5">
        <f>SUM($Q$7:$Q38)/T38</f>
        <v>3627012.700000002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8024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3465049.3590909108</v>
      </c>
      <c r="P39" s="7">
        <f t="shared" si="5"/>
        <v>114346628.85000005</v>
      </c>
      <c r="Q39" s="164">
        <f t="shared" si="11"/>
        <v>3712306.45</v>
      </c>
      <c r="R39" s="29">
        <f t="shared" si="3"/>
        <v>2205.7997417719516</v>
      </c>
      <c r="S39" s="5">
        <f>SUM($Q$7:$Q39)/T39+2</f>
        <v>3629599.3590909112</v>
      </c>
      <c r="T39" s="18">
        <v>33</v>
      </c>
      <c r="U39" s="27"/>
      <c r="V39" s="137"/>
      <c r="W39" s="105">
        <v>-3212172</v>
      </c>
      <c r="X39" s="167"/>
      <c r="Y39" s="156">
        <f t="shared" si="7"/>
        <v>8024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3467481.8911764724</v>
      </c>
      <c r="P40" s="7">
        <f t="shared" si="5"/>
        <v>117894384.30000006</v>
      </c>
      <c r="Q40" s="164">
        <f>Q39+N40-3</f>
        <v>3712303.45</v>
      </c>
      <c r="R40" s="29">
        <f t="shared" si="3"/>
        <v>2207.2762301434677</v>
      </c>
      <c r="S40" s="5">
        <f>SUM($Q$7:$Q40)/T40-1</f>
        <v>3632028.8911764729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8026</v>
      </c>
      <c r="Z40" s="217">
        <f>AVERAGE(Y40:Y48)</f>
        <v>8026.666666666667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3469775.3357142876</v>
      </c>
      <c r="P41" s="7">
        <f t="shared" si="5"/>
        <v>121442136.75000006</v>
      </c>
      <c r="Q41" s="164">
        <f>Q40+N41-3</f>
        <v>3712300.45</v>
      </c>
      <c r="R41" s="29">
        <f t="shared" si="3"/>
        <v>2208.6712301056759</v>
      </c>
      <c r="S41" s="5">
        <f>SUM($Q$7:$Q41)/T41+1</f>
        <v>3634324.3357142881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8026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3471941.3944444461</v>
      </c>
      <c r="P42" s="7">
        <f t="shared" si="5"/>
        <v>124989890.20000006</v>
      </c>
      <c r="Q42" s="164">
        <f>Q41+N42+1</f>
        <v>3712301.45</v>
      </c>
      <c r="R42" s="29">
        <f t="shared" si="3"/>
        <v>2209.9863835746692</v>
      </c>
      <c r="S42" s="5">
        <f>SUM($Q$7:$Q42)/T42-1</f>
        <v>3636488.3944444465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8026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3473904.8824324342</v>
      </c>
      <c r="P43" s="7">
        <f t="shared" si="5"/>
        <v>128534480.65000007</v>
      </c>
      <c r="Q43" s="164">
        <f>Q42+N43+2</f>
        <v>3709138.45</v>
      </c>
      <c r="R43" s="29">
        <f t="shared" si="3"/>
        <v>2211.1231266453765</v>
      </c>
      <c r="S43" s="5">
        <f>SUM($Q$7:$Q43)/T43-94</f>
        <v>3638358.8824324342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8026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3475765.0026315809</v>
      </c>
      <c r="P44" s="7">
        <f t="shared" si="5"/>
        <v>132079070.10000007</v>
      </c>
      <c r="Q44" s="164">
        <f>Q43+N44-1</f>
        <v>3709137.45</v>
      </c>
      <c r="R44" s="29">
        <f t="shared" si="3"/>
        <v>2212.3113028609159</v>
      </c>
      <c r="S44" s="5">
        <f>SUM($Q$7:$Q44)/T44+1</f>
        <v>3640314.0026315805</v>
      </c>
      <c r="T44" s="18">
        <v>38</v>
      </c>
      <c r="U44" s="138"/>
      <c r="V44" s="137"/>
      <c r="W44" s="105">
        <v>-3235950</v>
      </c>
      <c r="X44" s="167"/>
      <c r="Y44" s="156">
        <f>Y43-K44-L44+1</f>
        <v>8027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3477529.7320512841</v>
      </c>
      <c r="P45" s="7">
        <f t="shared" si="5"/>
        <v>135623659.55000007</v>
      </c>
      <c r="Q45" s="164">
        <f t="shared" ref="Q45:Q46" si="13">Q44+N45</f>
        <v>3709137.45</v>
      </c>
      <c r="R45" s="29">
        <f t="shared" si="3"/>
        <v>2213.3837737628432</v>
      </c>
      <c r="S45" s="5">
        <f>SUM($Q$7:$Q45)/T45+1</f>
        <v>3642078.7320512831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8027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3479206.2250000015</v>
      </c>
      <c r="P46" s="7">
        <f t="shared" si="5"/>
        <v>139168249.00000006</v>
      </c>
      <c r="Q46" s="164">
        <f t="shared" si="13"/>
        <v>3709137.45</v>
      </c>
      <c r="R46" s="29">
        <f t="shared" si="3"/>
        <v>2214.4026211196733</v>
      </c>
      <c r="S46" s="5">
        <f>SUM($Q$7:$Q46)/T46+1</f>
        <v>3643755.2250000006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8027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3480800.9621951231</v>
      </c>
      <c r="P47" s="7">
        <f t="shared" si="5"/>
        <v>142712839.45000005</v>
      </c>
      <c r="Q47" s="164">
        <f>Q46+N47+1</f>
        <v>3709138.45</v>
      </c>
      <c r="R47" s="29">
        <f t="shared" si="3"/>
        <v>2224.1613159656285</v>
      </c>
      <c r="S47" s="5">
        <f>SUM($Q$7:$Q47)/T47+1+14465-2</f>
        <v>3659812.9621951226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8027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3482319.7119047628</v>
      </c>
      <c r="P48" s="7">
        <f t="shared" si="5"/>
        <v>146257427.90000004</v>
      </c>
      <c r="Q48" s="164">
        <f>Q47+N48-2</f>
        <v>3709136.45</v>
      </c>
      <c r="R48" s="29">
        <f t="shared" si="3"/>
        <v>2216.4236039968655</v>
      </c>
      <c r="S48" s="5">
        <f>SUM($Q$7:$Q48)/T48+213</f>
        <v>3647080.7119047618</v>
      </c>
      <c r="T48" s="18">
        <v>42</v>
      </c>
      <c r="U48" s="138"/>
      <c r="V48" s="137"/>
      <c r="W48" s="105">
        <v>-3237098</v>
      </c>
      <c r="X48" s="167"/>
      <c r="Y48" s="156">
        <f>Y47-K48-L48+1</f>
        <v>8028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55"/>
  <sheetViews>
    <sheetView topLeftCell="A4924" workbookViewId="0">
      <selection activeCell="D4955" sqref="D495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2023-09-21T09:31:08Z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