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5C02F76-8678-4AE0-8B8F-F349159D15F2}" xr6:coauthVersionLast="47" xr6:coauthVersionMax="47" xr10:uidLastSave="{00000000-0000-0000-0000-000000000000}"/>
  <bookViews>
    <workbookView xWindow="40155" yWindow="3435" windowWidth="32430" windowHeight="17130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4" i="144" l="1"/>
  <c r="D42" i="144"/>
  <c r="D35" i="144"/>
  <c r="Q30" i="144" l="1"/>
  <c r="Q29" i="144" l="1"/>
  <c r="Q28" i="144"/>
  <c r="Q27" i="144"/>
  <c r="D28" i="144"/>
  <c r="Q26" i="144"/>
  <c r="Q23" i="144" l="1"/>
  <c r="D21" i="144"/>
  <c r="D14" i="144" l="1"/>
  <c r="E244" i="2"/>
  <c r="D244" i="2"/>
  <c r="D7" i="144" l="1"/>
  <c r="G69" i="144" l="1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1" i="144"/>
  <c r="N43" i="144"/>
  <c r="N44" i="144"/>
  <c r="N45" i="144"/>
  <c r="N46" i="144"/>
  <c r="N47" i="144"/>
  <c r="N48" i="144"/>
  <c r="N49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N42" i="144" s="1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29" i="144" l="1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D21" i="143" l="1"/>
  <c r="D14" i="143"/>
  <c r="Y15" i="144" l="1"/>
  <c r="Y16" i="144" s="1"/>
  <c r="Y17" i="144" s="1"/>
  <c r="Y18" i="144" s="1"/>
  <c r="Y19" i="144" s="1"/>
  <c r="Z7" i="144"/>
  <c r="E243" i="2"/>
  <c r="Y20" i="144" l="1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D42" i="142"/>
  <c r="Z7" i="143" l="1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s="1"/>
  <c r="S12" i="144" l="1"/>
  <c r="S11" i="144"/>
  <c r="R11" i="144" s="1"/>
  <c r="R12" i="144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s="1"/>
  <c r="P15" i="144" l="1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P33" i="144" l="1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Q36" i="144"/>
  <c r="S35" i="144"/>
  <c r="R35" i="144" s="1"/>
  <c r="P36" i="144" l="1"/>
  <c r="O36" i="144" s="1"/>
  <c r="Q37" i="144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Q40" i="144"/>
  <c r="S39" i="144"/>
  <c r="R39" i="144" s="1"/>
  <c r="Q41" i="144" l="1"/>
  <c r="P40" i="144"/>
  <c r="O40" i="144" s="1"/>
  <c r="S40" i="144"/>
  <c r="R40" i="144" s="1"/>
  <c r="Q42" i="144" l="1"/>
  <c r="P41" i="144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S43" i="144"/>
  <c r="R43" i="144" s="1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<sst xmlns="http://schemas.openxmlformats.org/spreadsheetml/2006/main" count="1941" uniqueCount="396">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</sst>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2400</v>
      </c>
      <c r="J19" s="63">
        <v>100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6700</v>
      </c>
      <c r="J20" s="63">
        <v>100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0</v>
      </c>
      <c r="J21" s="63">
        <v>100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-2500</v>
      </c>
      <c r="J22" s="63">
        <v>100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1300</v>
      </c>
      <c r="J23" s="63">
        <v>100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-300</v>
      </c>
      <c r="J26" s="63">
        <v>500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3400</v>
      </c>
      <c r="J27" s="63">
        <v>500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2800</v>
      </c>
      <c r="J28" s="63">
        <v>500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-7400</v>
      </c>
      <c r="J29" s="63">
        <v>500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-24800</v>
      </c>
      <c r="J30" s="25">
        <v>500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13900</v>
      </c>
      <c r="J33" s="25">
        <v>300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-3064676.3333333335</v>
      </c>
      <c r="Y33" s="156">
        <f t="shared" si="13"/>
        <v>-3062253</v>
      </c>
      <c r="Z33" s="217">
        <f>AVERAGE(Y33:Y62)</f>
        <v>-3060075.4333333331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2000</v>
      </c>
      <c r="J34" s="25">
        <v>300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1500</v>
      </c>
      <c r="J35" s="25">
        <v>300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/>
      <c r="F36" s="23"/>
      <c r="G36" s="26">
        <f t="shared" si="18"/>
        <v>2964208</v>
      </c>
      <c r="H36" s="132">
        <v>300</v>
      </c>
      <c r="I36" s="25">
        <v>-3000</v>
      </c>
      <c r="J36" s="25">
        <v>300</v>
      </c>
      <c r="K36" s="170">
        <f t="shared" si="7"/>
        <v>-2400</v>
      </c>
      <c r="L36" s="171"/>
      <c r="M36" s="153"/>
      <c r="N36" s="149">
        <f t="shared" si="10"/>
        <v>2961808</v>
      </c>
      <c r="O36" s="67">
        <f t="shared" si="3"/>
        <v>103384.57666666666</v>
      </c>
      <c r="P36" s="7">
        <f t="shared" si="5"/>
        <v>3101537.3</v>
      </c>
      <c r="Q36" s="164">
        <f>Q35+N36+1</f>
        <v>3114800.51</v>
      </c>
      <c r="R36" s="29">
        <f t="shared" si="1"/>
        <v>163.33658637195313</v>
      </c>
      <c r="S36" s="5">
        <f>SUM($Q$7:$Q36)/T36+1</f>
        <v>266617.57666666654</v>
      </c>
      <c r="T36" s="18">
        <v>30</v>
      </c>
      <c r="U36" s="4"/>
      <c r="V36" s="136"/>
      <c r="W36" s="105"/>
      <c r="X36" s="167"/>
      <c r="Y36" s="156">
        <f>Y35-K36-L36-1</f>
        <v>-3064542</v>
      </c>
      <c r="Z36" s="217"/>
      <c r="AD36" s="1"/>
      <c r="AE36" s="1"/>
    </row>
    <row r="37" spans="2:31">
      <c r="B37" s="116">
        <v>45618</v>
      </c>
      <c r="C37" s="14"/>
      <c r="D37" s="87"/>
      <c r="E37" s="87"/>
      <c r="F37" s="23"/>
      <c r="G37" s="26">
        <f t="shared" si="18"/>
        <v>0</v>
      </c>
      <c r="H37" s="132">
        <v>300</v>
      </c>
      <c r="I37" s="25">
        <v>-3000</v>
      </c>
      <c r="J37" s="25">
        <v>300</v>
      </c>
      <c r="K37" s="170">
        <f t="shared" si="7"/>
        <v>-2400</v>
      </c>
      <c r="L37" s="171"/>
      <c r="M37" s="153"/>
      <c r="N37" s="149">
        <f t="shared" si="10"/>
        <v>-2400</v>
      </c>
      <c r="O37" s="67">
        <f t="shared" si="3"/>
        <v>195184.09064516128</v>
      </c>
      <c r="P37" s="7">
        <f t="shared" si="5"/>
        <v>6050706.8099999996</v>
      </c>
      <c r="Q37" s="164">
        <f>Q36+N37+1</f>
        <v>3112401.51</v>
      </c>
      <c r="R37" s="29">
        <f t="shared" si="1"/>
        <v>219.57526137348137</v>
      </c>
      <c r="S37" s="5">
        <f>SUM($Q$7:$Q37)/T37+1</f>
        <v>358417.09064516111</v>
      </c>
      <c r="T37" s="18">
        <v>31</v>
      </c>
      <c r="U37" s="27"/>
      <c r="V37" s="137"/>
      <c r="W37" s="105"/>
      <c r="X37" s="167"/>
      <c r="Y37" s="156">
        <f t="shared" si="13"/>
        <v>-3062142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281246.13500000001</v>
      </c>
      <c r="P38" s="7">
        <f t="shared" si="5"/>
        <v>8999876.3200000003</v>
      </c>
      <c r="Q38" s="164">
        <f t="shared" si="17"/>
        <v>3112401.51</v>
      </c>
      <c r="R38" s="29">
        <f t="shared" si="1"/>
        <v>272.29840656243863</v>
      </c>
      <c r="S38" s="5">
        <f>SUM($Q$7:$Q38)/T38</f>
        <v>444478.13499999983</v>
      </c>
      <c r="T38" s="18">
        <v>32</v>
      </c>
      <c r="U38" s="27"/>
      <c r="V38" s="137"/>
      <c r="W38" s="105"/>
      <c r="X38" s="167"/>
      <c r="Y38" s="156">
        <f t="shared" si="13"/>
        <v>-3062142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362092.29787878785</v>
      </c>
      <c r="P39" s="7">
        <f t="shared" si="5"/>
        <v>11949045.83</v>
      </c>
      <c r="Q39" s="164">
        <f t="shared" si="17"/>
        <v>3112401.51</v>
      </c>
      <c r="R39" s="29">
        <f t="shared" si="1"/>
        <v>321.82678511492094</v>
      </c>
      <c r="S39" s="5">
        <f>SUM($Q$7:$Q39)/T39</f>
        <v>525324.29787878774</v>
      </c>
      <c r="T39" s="18">
        <v>33</v>
      </c>
      <c r="U39" s="27"/>
      <c r="V39" s="137"/>
      <c r="W39" s="105"/>
      <c r="X39" s="167"/>
      <c r="Y39" s="156">
        <f t="shared" si="13"/>
        <v>-3062142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-2000</v>
      </c>
      <c r="J40" s="25">
        <v>100</v>
      </c>
      <c r="K40" s="170">
        <f t="shared" si="7"/>
        <v>-1600</v>
      </c>
      <c r="L40" s="171"/>
      <c r="M40" s="153"/>
      <c r="N40" s="149">
        <f t="shared" si="10"/>
        <v>-1600</v>
      </c>
      <c r="O40" s="67">
        <f t="shared" si="3"/>
        <v>438135.6864705882</v>
      </c>
      <c r="P40" s="7">
        <f t="shared" si="5"/>
        <v>14896613.34</v>
      </c>
      <c r="Q40" s="164">
        <f>Q39+N40-2</f>
        <v>3110799.51</v>
      </c>
      <c r="R40" s="29">
        <f t="shared" si="1"/>
        <v>368.41225156255393</v>
      </c>
      <c r="S40" s="5">
        <f>SUM($Q$7:$Q40)/T40-1</f>
        <v>601366.68647058809</v>
      </c>
      <c r="T40" s="18">
        <v>34</v>
      </c>
      <c r="U40" s="138">
        <f>B40</f>
        <v>45621</v>
      </c>
      <c r="V40" s="131"/>
      <c r="W40" s="105"/>
      <c r="X40" s="167" t="e">
        <f>AVERAGE(W40:W69)</f>
        <v>#DIV/0!</v>
      </c>
      <c r="Y40" s="156">
        <f t="shared" si="13"/>
        <v>-3060542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-2000</v>
      </c>
      <c r="J41" s="25">
        <v>100</v>
      </c>
      <c r="K41" s="170">
        <f t="shared" si="7"/>
        <v>-1600</v>
      </c>
      <c r="L41" s="171"/>
      <c r="M41" s="153"/>
      <c r="N41" s="149">
        <f t="shared" si="10"/>
        <v>-1600</v>
      </c>
      <c r="O41" s="67">
        <f t="shared" ref="O41:O62" si="19">P41/T41</f>
        <v>509787.9671428572</v>
      </c>
      <c r="P41" s="7">
        <f t="shared" si="5"/>
        <v>17842578.850000001</v>
      </c>
      <c r="Q41" s="164">
        <f t="shared" ref="Q41:Q62" si="20">Q40+N41-2</f>
        <v>3109197.51</v>
      </c>
      <c r="R41" s="29">
        <f t="shared" si="1"/>
        <v>412.3082282535637</v>
      </c>
      <c r="S41" s="5">
        <f>SUM($Q$7:$Q41)/T41-1</f>
        <v>673018.96714285703</v>
      </c>
      <c r="T41" s="18">
        <v>35</v>
      </c>
      <c r="U41" s="138">
        <f>B40+8</f>
        <v>45629</v>
      </c>
      <c r="V41" s="131"/>
      <c r="W41" s="105"/>
      <c r="X41" s="167"/>
      <c r="Y41" s="156">
        <f t="shared" ref="Y41:Y62" si="21">Y40-K41-L41</f>
        <v>-3058942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</f>
        <v>-12413</v>
      </c>
      <c r="E42" s="87"/>
      <c r="F42" s="23"/>
      <c r="G42" s="26">
        <f t="shared" ref="G42:G44" si="22">D42+E42+F42-E41-F41</f>
        <v>-12413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-12413</v>
      </c>
      <c r="O42" s="67">
        <f t="shared" si="19"/>
        <v>577114.70444444439</v>
      </c>
      <c r="P42" s="7">
        <f t="shared" si="5"/>
        <v>20776129.359999999</v>
      </c>
      <c r="Q42" s="164">
        <f t="shared" si="20"/>
        <v>3096782.51</v>
      </c>
      <c r="R42" s="29">
        <f t="shared" si="1"/>
        <v>453.5542690431069</v>
      </c>
      <c r="S42" s="5">
        <f>SUM($Q$7:$Q42)/T42-1</f>
        <v>740345.70444444427</v>
      </c>
      <c r="T42" s="18">
        <v>36</v>
      </c>
      <c r="U42" s="138"/>
      <c r="V42" s="131"/>
      <c r="W42" s="105"/>
      <c r="X42" s="167"/>
      <c r="Y42" s="156">
        <f t="shared" si="21"/>
        <v>-3058942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/>
      <c r="F43" s="23"/>
      <c r="G43" s="26">
        <f t="shared" si="22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19"/>
        <v>640802.10459459457</v>
      </c>
      <c r="P43" s="7">
        <f t="shared" si="5"/>
        <v>23709677.869999997</v>
      </c>
      <c r="Q43" s="164">
        <f t="shared" si="20"/>
        <v>3096780.51</v>
      </c>
      <c r="R43" s="29">
        <f t="shared" si="1"/>
        <v>492.57076099943288</v>
      </c>
      <c r="S43" s="5">
        <f>SUM($Q$7:$Q43)/T43-1</f>
        <v>804033.10459459433</v>
      </c>
      <c r="T43" s="18">
        <v>37</v>
      </c>
      <c r="U43" s="138"/>
      <c r="V43" s="131"/>
      <c r="W43" s="105"/>
      <c r="X43" s="167"/>
      <c r="Y43" s="156">
        <f t="shared" si="21"/>
        <v>-3058942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2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19"/>
        <v>701137.48368421046</v>
      </c>
      <c r="P44" s="7">
        <f t="shared" si="5"/>
        <v>26643224.379999995</v>
      </c>
      <c r="Q44" s="164">
        <f t="shared" si="20"/>
        <v>3096778.51</v>
      </c>
      <c r="R44" s="29">
        <f t="shared" si="1"/>
        <v>529.53372113569048</v>
      </c>
      <c r="S44" s="5">
        <f>SUM($Q$7:$Q44)/T44-1</f>
        <v>864368.48368421022</v>
      </c>
      <c r="T44" s="18">
        <v>38</v>
      </c>
      <c r="U44" s="138"/>
      <c r="V44" s="131"/>
      <c r="W44" s="105"/>
      <c r="X44" s="167"/>
      <c r="Y44" s="156">
        <f t="shared" si="21"/>
        <v>-3058942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758378.68948717928</v>
      </c>
      <c r="P45" s="7">
        <f t="shared" si="5"/>
        <v>29576768.889999993</v>
      </c>
      <c r="Q45" s="164">
        <f t="shared" si="20"/>
        <v>3096776.51</v>
      </c>
      <c r="R45" s="29">
        <f t="shared" si="1"/>
        <v>564.60111343803851</v>
      </c>
      <c r="S45" s="5">
        <f>SUM($Q$7:$Q45)/T45-1</f>
        <v>921609.68948717916</v>
      </c>
      <c r="T45" s="18">
        <v>39</v>
      </c>
      <c r="U45" s="138"/>
      <c r="V45" s="131"/>
      <c r="W45" s="105"/>
      <c r="X45" s="167"/>
      <c r="Y45" s="156">
        <f t="shared" si="21"/>
        <v>-3058942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812757.7849999998</v>
      </c>
      <c r="P46" s="7">
        <f t="shared" si="5"/>
        <v>32510311.399999991</v>
      </c>
      <c r="Q46" s="164">
        <f t="shared" si="20"/>
        <v>3096774.51</v>
      </c>
      <c r="R46" s="29">
        <f t="shared" si="1"/>
        <v>597.91510549402051</v>
      </c>
      <c r="S46" s="5">
        <f>SUM($Q$7:$Q46)/T46-1</f>
        <v>975988.78499999957</v>
      </c>
      <c r="T46" s="18">
        <v>40</v>
      </c>
      <c r="U46" s="138"/>
      <c r="V46" s="131"/>
      <c r="W46" s="105"/>
      <c r="X46" s="167"/>
      <c r="Y46" s="156">
        <f t="shared" si="21"/>
        <v>-3058942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19"/>
        <v>864484.19292682898</v>
      </c>
      <c r="P47" s="7">
        <f t="shared" si="5"/>
        <v>35443851.909999989</v>
      </c>
      <c r="Q47" s="164">
        <f t="shared" si="20"/>
        <v>3096772.51</v>
      </c>
      <c r="R47" s="29">
        <f t="shared" si="1"/>
        <v>629.60399488263874</v>
      </c>
      <c r="S47" s="5">
        <f>SUM($Q$7:$Q47)/T47-1</f>
        <v>1027715.1929268289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1"/>
        <v>-3058942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19"/>
        <v>913747.39095238061</v>
      </c>
      <c r="P48" s="7">
        <f t="shared" si="5"/>
        <v>38377390.419999987</v>
      </c>
      <c r="Q48" s="164">
        <f t="shared" si="20"/>
        <v>3096770.51</v>
      </c>
      <c r="R48" s="29">
        <f t="shared" si="1"/>
        <v>659.78386036584766</v>
      </c>
      <c r="S48" s="5">
        <f>SUM($Q$7:$Q48)/T48-1</f>
        <v>1076978.3909523804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1"/>
        <v>-3058942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/>
      <c r="E49" s="87"/>
      <c r="F49" s="23"/>
      <c r="G49" s="26">
        <f t="shared" ref="G49:G51" si="23">D49+E49+F49-E48-F48</f>
        <v>0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0</v>
      </c>
      <c r="O49" s="67">
        <f t="shared" si="19"/>
        <v>960719.23093023221</v>
      </c>
      <c r="P49" s="7">
        <f t="shared" si="5"/>
        <v>41310926.929999985</v>
      </c>
      <c r="Q49" s="164">
        <f t="shared" si="20"/>
        <v>3096768.51</v>
      </c>
      <c r="R49" s="29">
        <f t="shared" si="1"/>
        <v>688.55998268123403</v>
      </c>
      <c r="S49" s="5">
        <f>SUM($Q$7:$Q49)/T49-1</f>
        <v>1123950.230930232</v>
      </c>
      <c r="T49" s="18">
        <v>43</v>
      </c>
      <c r="U49" s="138"/>
      <c r="V49" s="131"/>
      <c r="W49" s="105"/>
      <c r="X49" s="167"/>
      <c r="Y49" s="156">
        <f t="shared" si="21"/>
        <v>-3058942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1005555.9418181814</v>
      </c>
      <c r="P50" s="7">
        <f t="shared" si="5"/>
        <v>44244461.439999983</v>
      </c>
      <c r="Q50" s="164">
        <f t="shared" si="20"/>
        <v>3096766.51</v>
      </c>
      <c r="R50" s="29">
        <f t="shared" si="1"/>
        <v>716.02807159024042</v>
      </c>
      <c r="S50" s="5">
        <f>SUM($Q$7:$Q50)/T50-1</f>
        <v>1168786.9418181812</v>
      </c>
      <c r="T50" s="18">
        <v>44</v>
      </c>
      <c r="U50" s="138"/>
      <c r="V50" s="131"/>
      <c r="W50" s="105"/>
      <c r="X50" s="167"/>
      <c r="Y50" s="156">
        <f t="shared" si="21"/>
        <v>-3058942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1048399.8655555551</v>
      </c>
      <c r="P51" s="7">
        <f t="shared" si="5"/>
        <v>47177993.949999981</v>
      </c>
      <c r="Q51" s="164">
        <f t="shared" si="20"/>
        <v>3096764.51</v>
      </c>
      <c r="R51" s="29">
        <f t="shared" si="1"/>
        <v>742.2753293199587</v>
      </c>
      <c r="S51" s="5">
        <f>SUM($Q$7:$Q51)/T51-1</f>
        <v>1211630.8655555549</v>
      </c>
      <c r="T51" s="18">
        <v>45</v>
      </c>
      <c r="U51" s="138"/>
      <c r="V51" s="131"/>
      <c r="W51" s="105"/>
      <c r="X51" s="167"/>
      <c r="Y51" s="156">
        <f t="shared" si="21"/>
        <v>-3058942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1089380.9665217386</v>
      </c>
      <c r="P52" s="7">
        <f t="shared" si="5"/>
        <v>50111524.459999979</v>
      </c>
      <c r="Q52" s="164">
        <f t="shared" si="20"/>
        <v>3096762.51</v>
      </c>
      <c r="R52" s="29">
        <f t="shared" si="1"/>
        <v>767.38137529512505</v>
      </c>
      <c r="S52" s="5">
        <f>SUM($Q$7:$Q52)/T52-1</f>
        <v>1252611.9665217386</v>
      </c>
      <c r="T52" s="18">
        <v>46</v>
      </c>
      <c r="U52" s="138"/>
      <c r="V52" s="131"/>
      <c r="W52" s="105"/>
      <c r="X52" s="167"/>
      <c r="Y52" s="156">
        <f t="shared" si="21"/>
        <v>-3058942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1128618.1482978719</v>
      </c>
      <c r="P53" s="7">
        <f t="shared" si="5"/>
        <v>53045052.969999976</v>
      </c>
      <c r="Q53" s="164">
        <f t="shared" si="20"/>
        <v>3096760.51</v>
      </c>
      <c r="R53" s="29">
        <f t="shared" si="1"/>
        <v>791.41905281922152</v>
      </c>
      <c r="S53" s="5">
        <f>SUM($Q$7:$Q53)/T53-1</f>
        <v>1291849.1482978717</v>
      </c>
      <c r="T53" s="18">
        <v>47</v>
      </c>
      <c r="U53" s="138"/>
      <c r="V53" s="131"/>
      <c r="W53" s="105"/>
      <c r="X53" s="167"/>
      <c r="Y53" s="156">
        <f t="shared" si="21"/>
        <v>-3058942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1166220.4058333328</v>
      </c>
      <c r="P54" s="7">
        <f t="shared" si="5"/>
        <v>55978579.479999974</v>
      </c>
      <c r="Q54" s="164">
        <f t="shared" si="20"/>
        <v>3096758.51</v>
      </c>
      <c r="R54" s="29">
        <f t="shared" si="1"/>
        <v>814.45513492044006</v>
      </c>
      <c r="S54" s="5">
        <f>SUM($Q$7:$Q54)/T54-1</f>
        <v>1329451.4058333326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1"/>
        <v>-3058942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1202287.8365306116</v>
      </c>
      <c r="P55" s="7">
        <f t="shared" si="5"/>
        <v>58912103.989999972</v>
      </c>
      <c r="Q55" s="164">
        <f t="shared" si="20"/>
        <v>3096756.51</v>
      </c>
      <c r="R55" s="29">
        <f t="shared" si="1"/>
        <v>836.55094376752822</v>
      </c>
      <c r="S55" s="5">
        <f>SUM($Q$7:$Q55)/T55-1</f>
        <v>1365518.8365306116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1"/>
        <v>-3058942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1236912.5299999993</v>
      </c>
      <c r="P56" s="7">
        <f t="shared" si="5"/>
        <v>61845626.49999997</v>
      </c>
      <c r="Q56" s="164">
        <f t="shared" si="20"/>
        <v>3096754.51</v>
      </c>
      <c r="R56" s="29">
        <f t="shared" si="1"/>
        <v>857.76289575573378</v>
      </c>
      <c r="S56" s="5">
        <f>SUM($Q$7:$Q56)/T56-1</f>
        <v>1400143.5299999993</v>
      </c>
      <c r="T56" s="18">
        <v>50</v>
      </c>
      <c r="U56" s="138"/>
      <c r="V56" s="131"/>
      <c r="W56" s="105"/>
      <c r="X56" s="167"/>
      <c r="Y56" s="156">
        <f t="shared" si="21"/>
        <v>-3058942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1270179.3531372542</v>
      </c>
      <c r="P57" s="7">
        <f t="shared" si="5"/>
        <v>64779147.009999968</v>
      </c>
      <c r="Q57" s="164">
        <f t="shared" si="20"/>
        <v>3096752.51</v>
      </c>
      <c r="R57" s="29">
        <f t="shared" si="1"/>
        <v>878.14298246499118</v>
      </c>
      <c r="S57" s="5">
        <f>SUM($Q$7:$Q57)/T57-1</f>
        <v>1433410.3531372545</v>
      </c>
      <c r="T57" s="18">
        <v>51</v>
      </c>
      <c r="U57" s="138"/>
      <c r="V57" s="131"/>
      <c r="W57" s="105"/>
      <c r="X57" s="167"/>
      <c r="Y57" s="156">
        <f t="shared" si="21"/>
        <v>-3058942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1302166.6446153841</v>
      </c>
      <c r="P58" s="7">
        <f t="shared" si="5"/>
        <v>67712665.519999966</v>
      </c>
      <c r="Q58" s="164">
        <f t="shared" si="20"/>
        <v>3096750.51</v>
      </c>
      <c r="R58" s="29">
        <f t="shared" si="1"/>
        <v>897.73919612293196</v>
      </c>
      <c r="S58" s="5">
        <f>SUM($Q$7:$Q58)/T58-1</f>
        <v>1465397.6446153843</v>
      </c>
      <c r="T58" s="18">
        <v>52</v>
      </c>
      <c r="U58" s="138"/>
      <c r="V58" s="131"/>
      <c r="W58" s="105"/>
      <c r="X58" s="167"/>
      <c r="Y58" s="156">
        <f t="shared" si="21"/>
        <v>-3058942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1332946.8307547164</v>
      </c>
      <c r="P59" s="7">
        <f t="shared" si="5"/>
        <v>70646182.029999971</v>
      </c>
      <c r="Q59" s="164">
        <f t="shared" si="20"/>
        <v>3096748.51</v>
      </c>
      <c r="R59" s="29">
        <f t="shared" si="1"/>
        <v>916.59590690227208</v>
      </c>
      <c r="S59" s="5">
        <f>SUM($Q$7:$Q59)/T59-1</f>
        <v>1496177.8307547166</v>
      </c>
      <c r="T59" s="18">
        <v>53</v>
      </c>
      <c r="U59" s="138"/>
      <c r="V59" s="131"/>
      <c r="W59" s="105"/>
      <c r="X59" s="167"/>
      <c r="Y59" s="156">
        <f t="shared" si="21"/>
        <v>-3058942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1362586.9729629625</v>
      </c>
      <c r="P60" s="7">
        <f t="shared" si="5"/>
        <v>73579696.539999977</v>
      </c>
      <c r="Q60" s="164">
        <f t="shared" si="20"/>
        <v>3096746.51</v>
      </c>
      <c r="R60" s="29">
        <f t="shared" si="1"/>
        <v>934.75419829626708</v>
      </c>
      <c r="S60" s="5">
        <f>SUM($Q$7:$Q60)/T60-1</f>
        <v>1525817.9729629627</v>
      </c>
      <c r="T60" s="18">
        <v>54</v>
      </c>
      <c r="U60" s="138"/>
      <c r="V60" s="131"/>
      <c r="W60" s="105"/>
      <c r="X60" s="167"/>
      <c r="Y60" s="156">
        <f t="shared" si="21"/>
        <v>-3058942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1391149.2554545451</v>
      </c>
      <c r="P61" s="7">
        <f t="shared" si="5"/>
        <v>76513209.049999982</v>
      </c>
      <c r="Q61" s="164">
        <f t="shared" si="20"/>
        <v>3096744.51</v>
      </c>
      <c r="R61" s="29">
        <f t="shared" si="1"/>
        <v>952.25216590775426</v>
      </c>
      <c r="S61" s="5">
        <f>SUM($Q$7:$Q61)/T61-1</f>
        <v>1554380.2554545454</v>
      </c>
      <c r="T61" s="18">
        <v>55</v>
      </c>
      <c r="U61" s="138"/>
      <c r="V61" s="131"/>
      <c r="W61" s="105"/>
      <c r="X61" s="167"/>
      <c r="Y61" s="156">
        <f t="shared" si="21"/>
        <v>-3058942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1418691.4207142855</v>
      </c>
      <c r="P62" s="7">
        <f t="shared" si="5"/>
        <v>79446719.559999987</v>
      </c>
      <c r="Q62" s="164">
        <f t="shared" si="20"/>
        <v>3096742.51</v>
      </c>
      <c r="R62" s="29">
        <f t="shared" si="1"/>
        <v>969.12518422508197</v>
      </c>
      <c r="S62" s="5">
        <f>SUM($Q$7:$Q62)/T62-1</f>
        <v>1581922.4207142857</v>
      </c>
      <c r="T62" s="18">
        <v>56</v>
      </c>
      <c r="U62" s="138"/>
      <c r="V62" s="131"/>
      <c r="W62" s="105"/>
      <c r="X62" s="167"/>
      <c r="Y62" s="156">
        <f t="shared" si="21"/>
        <v>-3058942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82"/>
  <sheetViews>
    <sheetView topLeftCell="A5365" workbookViewId="0">
      <selection activeCell="D5382" sqref="D538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2024-11-21T10:27:59Z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