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5342790-8F0D-4D98-BA88-DA4C69DD44C5}" xr6:coauthVersionLast="47" xr6:coauthVersionMax="47" xr10:uidLastSave="{00000000-0000-0000-0000-000000000000}"/>
  <bookViews>
    <workbookView xWindow="40905" yWindow="6345" windowWidth="30420" windowHeight="12510" tabRatio="632" firstSheet="37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7" i="134" l="1"/>
  <c r="D7" i="134"/>
  <c r="E234" i="2"/>
  <c r="D234" i="2"/>
  <c r="D235" i="2"/>
  <c r="S55" i="135"/>
  <c r="Q55" i="135"/>
  <c r="D14" i="134"/>
  <c r="Q54" i="135"/>
  <c r="W52" i="135" l="1"/>
  <c r="W53" i="135"/>
  <c r="Y51" i="135"/>
  <c r="W51" i="135"/>
  <c r="Q51" i="135"/>
  <c r="Q52" i="135" s="1"/>
  <c r="Q53" i="135" s="1"/>
  <c r="Y50" i="135" l="1"/>
  <c r="Q49" i="135"/>
  <c r="G55" i="134"/>
  <c r="Y7" i="134" s="1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N43" i="135"/>
  <c r="K43" i="135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N26" i="135" s="1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55" i="135" l="1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Y52" i="135" s="1"/>
  <c r="Y53" i="135" s="1"/>
  <c r="Y54" i="135" s="1"/>
  <c r="Y55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Z47" i="135" l="1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Y20" i="134" s="1"/>
  <c r="Y21" i="134" s="1"/>
  <c r="Y22" i="134" s="1"/>
  <c r="Y23" i="134" s="1"/>
  <c r="Y24" i="134" s="1"/>
  <c r="Y25" i="134" s="1"/>
  <c r="Y26" i="134" s="1"/>
  <c r="D21" i="133"/>
  <c r="P19" i="135" l="1"/>
  <c r="O19" i="135" s="1"/>
  <c r="Q20" i="135"/>
  <c r="S19" i="135"/>
  <c r="R19" i="135" s="1"/>
  <c r="Y27" i="134"/>
  <c r="Y28" i="134" s="1"/>
  <c r="Y29" i="134" s="1"/>
  <c r="Z12" i="134"/>
  <c r="Z19" i="134"/>
  <c r="D15" i="133"/>
  <c r="P20" i="135" l="1"/>
  <c r="O20" i="135" s="1"/>
  <c r="Q21" i="135"/>
  <c r="S20" i="135"/>
  <c r="R20" i="135" s="1"/>
  <c r="Y30" i="134"/>
  <c r="Y31" i="134" s="1"/>
  <c r="Y32" i="134" s="1"/>
  <c r="D14" i="133"/>
  <c r="P21" i="135" l="1"/>
  <c r="O21" i="135" s="1"/>
  <c r="Q22" i="135"/>
  <c r="S21" i="135"/>
  <c r="R21" i="135" s="1"/>
  <c r="Y33" i="134"/>
  <c r="Y34" i="134" s="1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S8" i="134" s="1"/>
  <c r="R8" i="134" s="1"/>
  <c r="P7" i="134"/>
  <c r="O7" i="134" s="1"/>
  <c r="P8" i="134" l="1"/>
  <c r="O8" i="134" s="1"/>
  <c r="Q9" i="134"/>
  <c r="Q10" i="134" s="1"/>
  <c r="S10" i="134" s="1"/>
  <c r="R10" i="134" s="1"/>
  <c r="S9" i="134" l="1"/>
  <c r="R9" i="134" s="1"/>
  <c r="P9" i="134"/>
  <c r="O9" i="134" s="1"/>
  <c r="Q11" i="134"/>
  <c r="Q12" i="134" s="1"/>
  <c r="Q13" i="134" s="1"/>
  <c r="Q14" i="134" s="1"/>
  <c r="P10" i="134" l="1"/>
  <c r="O10" i="134" s="1"/>
  <c r="S11" i="134"/>
  <c r="R11" i="134" s="1"/>
  <c r="S14" i="134"/>
  <c r="S13" i="134"/>
  <c r="P11" i="134"/>
  <c r="O11" i="134" s="1"/>
  <c r="S12" i="134"/>
  <c r="R12" i="134" s="1"/>
  <c r="P12" i="134" l="1"/>
  <c r="O12" i="134" s="1"/>
  <c r="R14" i="134"/>
  <c r="P13" i="134"/>
  <c r="O13" i="134" s="1"/>
  <c r="R13" i="134"/>
  <c r="P14" i="134" l="1"/>
  <c r="O14" i="134" s="1"/>
  <c r="Q15" i="134"/>
  <c r="S15" i="134" l="1"/>
  <c r="P15" i="134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Q28" i="134" s="1"/>
  <c r="Q29" i="134" s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Q34" i="134" s="1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<sst xmlns="http://schemas.openxmlformats.org/spreadsheetml/2006/main" count="1665" uniqueCount="387">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</sst>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I43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4700</v>
      </c>
      <c r="J33" s="25">
        <v>500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-3209437.111111111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-2700</v>
      </c>
      <c r="J34" s="25">
        <v>500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-2000</v>
      </c>
      <c r="J35" s="25">
        <v>500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-14400</v>
      </c>
      <c r="J36" s="25">
        <v>500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500</v>
      </c>
      <c r="K37" s="170">
        <f t="shared" si="9"/>
        <v>18100</v>
      </c>
      <c r="L37" s="171">
        <v>-49</v>
      </c>
      <c r="M37" s="153"/>
      <c r="N37" s="149">
        <f t="shared" si="8"/>
        <v>-2577</v>
      </c>
      <c r="O37" s="67">
        <f t="shared" si="2"/>
        <v>2311.8370967743799</v>
      </c>
      <c r="P37" s="7">
        <f t="shared" si="5"/>
        <v>71666.950000005774</v>
      </c>
      <c r="Q37" s="164">
        <f>Q36+N37-1</f>
        <v>163630.45000000019</v>
      </c>
      <c r="R37" s="29">
        <f t="shared" si="3"/>
        <v>101.39920935580678</v>
      </c>
      <c r="S37" s="5">
        <f>SUM($Q$7:$Q37)/T37+1</f>
        <v>167608.83709677437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-3212172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2187.5437500001863</v>
      </c>
      <c r="P38" s="7">
        <f t="shared" si="5"/>
        <v>70001.40000000596</v>
      </c>
      <c r="Q38" s="164">
        <f t="shared" si="11"/>
        <v>163630.45000000019</v>
      </c>
      <c r="R38" s="29">
        <f t="shared" si="3"/>
        <v>101.32340997362319</v>
      </c>
      <c r="S38" s="5">
        <f>SUM($Q$7:$Q38)/T38</f>
        <v>167483.54375000019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-3212172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2070.7833333335197</v>
      </c>
      <c r="P39" s="7">
        <f t="shared" si="5"/>
        <v>68335.850000006147</v>
      </c>
      <c r="Q39" s="164">
        <f t="shared" si="11"/>
        <v>163630.45000000019</v>
      </c>
      <c r="R39" s="29">
        <f t="shared" si="3"/>
        <v>101.25398275417041</v>
      </c>
      <c r="S39" s="5">
        <f>SUM($Q$7:$Q39)/T39+2</f>
        <v>167368.78333333353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-3212172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-5900</v>
      </c>
      <c r="J40" s="25">
        <v>100</v>
      </c>
      <c r="K40" s="170">
        <f t="shared" si="9"/>
        <v>-5500</v>
      </c>
      <c r="L40" s="171">
        <v>-27</v>
      </c>
      <c r="M40" s="153"/>
      <c r="N40" s="149">
        <f t="shared" si="8"/>
        <v>810</v>
      </c>
      <c r="O40" s="67">
        <f t="shared" si="2"/>
        <v>1984.6264705884216</v>
      </c>
      <c r="P40" s="7">
        <f t="shared" si="5"/>
        <v>67477.300000006333</v>
      </c>
      <c r="Q40" s="164">
        <f>Q39+N40-3</f>
        <v>164437.45000000019</v>
      </c>
      <c r="R40" s="29">
        <f t="shared" si="3"/>
        <v>101.20004505286784</v>
      </c>
      <c r="S40" s="5">
        <f>SUM($Q$7:$Q40)/T40-1</f>
        <v>167279.62647058841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-3206643</v>
      </c>
      <c r="Z40" s="217">
        <f>AVERAGE(Y40:Y48)</f>
        <v>-3229359.222222222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13000</v>
      </c>
      <c r="J41" s="25">
        <v>100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2273.4785714287577</v>
      </c>
      <c r="P41" s="7">
        <f t="shared" si="5"/>
        <v>79571.750000006519</v>
      </c>
      <c r="Q41" s="164">
        <f>Q40+N41-3</f>
        <v>177390.45000000019</v>
      </c>
      <c r="R41" s="29">
        <f t="shared" si="3"/>
        <v>101.37600339477591</v>
      </c>
      <c r="S41" s="5">
        <f>SUM($Q$7:$Q41)/T41+1</f>
        <v>167570.47857142877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-3220066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4300</v>
      </c>
      <c r="J42" s="25">
        <v>100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2263.3666666668528</v>
      </c>
      <c r="P42" s="7">
        <f t="shared" si="5"/>
        <v>81481.200000006706</v>
      </c>
      <c r="Q42" s="164">
        <f>Q41+N42+1</f>
        <v>167205.45000000019</v>
      </c>
      <c r="R42" s="29">
        <f t="shared" si="3"/>
        <v>101.368675991353</v>
      </c>
      <c r="S42" s="5">
        <f>SUM($Q$7:$Q42)/T42-1</f>
        <v>167558.36666666684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-3224794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6100</v>
      </c>
      <c r="J43" s="25">
        <v>100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2238.9905405407267</v>
      </c>
      <c r="P43" s="7">
        <f t="shared" si="5"/>
        <v>82842.650000006892</v>
      </c>
      <c r="Q43" s="164">
        <f>Q42+N43+2</f>
        <v>166657.45000000019</v>
      </c>
      <c r="R43" s="29">
        <f t="shared" si="3"/>
        <v>101.29766633224078</v>
      </c>
      <c r="S43" s="5">
        <f>SUM($Q$7:$Q43)/T43-94</f>
        <v>167440.99054054072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-3231339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4200</v>
      </c>
      <c r="J44" s="25">
        <v>100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2024.6868421054494</v>
      </c>
      <c r="P44" s="7">
        <f t="shared" si="5"/>
        <v>76938.100000007078</v>
      </c>
      <c r="Q44" s="164">
        <f>Q43+N44-1</f>
        <v>159391.45000000019</v>
      </c>
      <c r="R44" s="29">
        <f t="shared" si="3"/>
        <v>101.22549053945977</v>
      </c>
      <c r="S44" s="5">
        <f>SUM($Q$7:$Q44)/T44+1</f>
        <v>167321.68684210544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-3235950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1821.3730769232632</v>
      </c>
      <c r="P45" s="7">
        <f t="shared" si="5"/>
        <v>71033.550000007264</v>
      </c>
      <c r="Q45" s="164">
        <f t="shared" ref="Q45:Q46" si="13">Q44+N45</f>
        <v>159391.45000000019</v>
      </c>
      <c r="R45" s="29">
        <f t="shared" si="3"/>
        <v>101.10249072991679</v>
      </c>
      <c r="S45" s="5">
        <f>SUM($Q$7:$Q45)/T45+1</f>
        <v>167118.37307692325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-3235950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1628.2250000001864</v>
      </c>
      <c r="P46" s="7">
        <f t="shared" si="5"/>
        <v>65129.000000007451</v>
      </c>
      <c r="Q46" s="164">
        <f t="shared" si="13"/>
        <v>159391.45000000019</v>
      </c>
      <c r="R46" s="29">
        <f t="shared" si="3"/>
        <v>100.98564091085093</v>
      </c>
      <c r="S46" s="5">
        <f>SUM($Q$7:$Q46)/T46+1</f>
        <v>166925.22500000018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-3235950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100</v>
      </c>
      <c r="J47" s="25">
        <v>100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1815.0109756099423</v>
      </c>
      <c r="P47" s="7">
        <f t="shared" si="5"/>
        <v>74415.450000007637</v>
      </c>
      <c r="Q47" s="164">
        <f>Q46+N47+1</f>
        <v>174582.45000000019</v>
      </c>
      <c r="R47" s="29">
        <f t="shared" si="3"/>
        <v>109.84839982553115</v>
      </c>
      <c r="S47" s="5">
        <f>SUM($Q$7:$Q47)/T47+1+14465-2</f>
        <v>181575.01097560994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-3236443</v>
      </c>
      <c r="Z47" s="217">
        <f>AVERAGE(Y47:Y48)</f>
        <v>-3236770.5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300</v>
      </c>
      <c r="J48" s="25">
        <v>100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2017.2595238097101</v>
      </c>
      <c r="P48" s="7">
        <f t="shared" si="5"/>
        <v>84724.900000007823</v>
      </c>
      <c r="Q48" s="164">
        <f>Q47+N48-2</f>
        <v>175605.45000000019</v>
      </c>
      <c r="R48" s="29">
        <f t="shared" si="3"/>
        <v>101.34925196242482</v>
      </c>
      <c r="S48" s="5">
        <f>SUM($Q$7:$Q48)/T48+213</f>
        <v>167526.25952380971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-3237098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2800</v>
      </c>
      <c r="J49" s="25">
        <v>100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2055.4965116280932</v>
      </c>
      <c r="P49" s="7">
        <f t="shared" si="5"/>
        <v>88386.350000008009</v>
      </c>
      <c r="Q49" s="164">
        <f>Q48+N49</f>
        <v>168957.45000000019</v>
      </c>
      <c r="R49" s="29">
        <f t="shared" si="3"/>
        <v>101.37238439625162</v>
      </c>
      <c r="S49" s="5">
        <f>SUM($Q$7:$Q49)/T49+213</f>
        <v>167564.49651162809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-3240327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-18100</v>
      </c>
      <c r="J50" s="25">
        <v>100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2561.6090909092773</v>
      </c>
      <c r="P50" s="7">
        <f t="shared" si="5"/>
        <v>112710.8000000082</v>
      </c>
      <c r="Q50" s="164">
        <f t="shared" ref="Q50" si="14">Q49+N50-2</f>
        <v>189620.45000000019</v>
      </c>
      <c r="R50" s="29">
        <f t="shared" si="3"/>
        <v>101.67857001434353</v>
      </c>
      <c r="S50" s="5">
        <f>SUM($Q$7:$Q50)/T50+213</f>
        <v>168070.60909090927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-3222577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-18200</v>
      </c>
      <c r="J51" s="25">
        <v>100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3793.4722222224086</v>
      </c>
      <c r="P51" s="7">
        <f t="shared" si="5"/>
        <v>170706.25000000838</v>
      </c>
      <c r="Q51" s="164">
        <f>Q50+N51-1</f>
        <v>223291.45000000019</v>
      </c>
      <c r="R51" s="29">
        <f t="shared" si="3"/>
        <v>102.42381680271902</v>
      </c>
      <c r="S51" s="5">
        <f>SUM($Q$7:$Q51)/T51+213</f>
        <v>169302.47222222242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-3207324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4971.7760869567082</v>
      </c>
      <c r="P52" s="7">
        <f t="shared" si="5"/>
        <v>228701.70000000857</v>
      </c>
      <c r="Q52" s="164">
        <f t="shared" ref="Q52:Q53" si="15">Q51+N52</f>
        <v>223291.45000000019</v>
      </c>
      <c r="R52" s="29">
        <f t="shared" si="3"/>
        <v>103.13666155681729</v>
      </c>
      <c r="S52" s="5">
        <f>SUM($Q$7:$Q52)/T52+213</f>
        <v>170480.7760869567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-3207324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6099.9393617023143</v>
      </c>
      <c r="P53" s="7">
        <f t="shared" si="5"/>
        <v>286697.15000000875</v>
      </c>
      <c r="Q53" s="164">
        <f t="shared" si="15"/>
        <v>223291.45000000019</v>
      </c>
      <c r="R53" s="29">
        <f t="shared" si="3"/>
        <v>103.81917249159223</v>
      </c>
      <c r="S53" s="5">
        <f>SUM($Q$7:$Q53)/T53+213</f>
        <v>171608.9393617023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-3207324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14600</v>
      </c>
      <c r="J54" s="25">
        <v>100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8223.9500000001863</v>
      </c>
      <c r="P54" s="7">
        <f t="shared" si="5"/>
        <v>394749.60000000894</v>
      </c>
      <c r="Q54" s="164">
        <f>Q53+N54+1</f>
        <v>273348.45000000019</v>
      </c>
      <c r="R54" s="29">
        <f t="shared" si="3"/>
        <v>105.10414650082286</v>
      </c>
      <c r="S54" s="5">
        <f>SUM($Q$7:$Q54)/T54+213</f>
        <v>173732.95000000019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-3222303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1000</v>
      </c>
      <c r="J55" s="25">
        <v>100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9026.4704081634518</v>
      </c>
      <c r="P55" s="7">
        <f t="shared" si="5"/>
        <v>442297.05000000913</v>
      </c>
      <c r="Q55" s="164">
        <f>Q54+N55-1</f>
        <v>212843.45000000019</v>
      </c>
      <c r="R55" s="29">
        <f t="shared" si="3"/>
        <v>105.46079179663357</v>
      </c>
      <c r="S55" s="5">
        <f>SUM($Q$7:$Q55)/T55</f>
        <v>174322.47040816344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-3223708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I7" activePane="bottomRight" state="frozen"/>
      <selection pane="topRight" activeCell="C1" sqref="C1"/>
      <selection pane="bottomLeft" activeCell="A7" sqref="A7"/>
      <selection pane="bottomRight" activeCell="P19" sqref="P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-8100</v>
      </c>
      <c r="J7" s="63">
        <v>100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/>
      <c r="W7" s="213">
        <v>-3216015</v>
      </c>
      <c r="X7" s="214">
        <f>AVERAGE(W7:W11)</f>
        <v>-3212746.5</v>
      </c>
      <c r="Y7" s="215">
        <f>G55-K7-L7</f>
        <v>-3216015</v>
      </c>
      <c r="Z7" s="216">
        <f>AVERAGE(Y7:Y13)</f>
        <v>-3211425.5714285714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-6900</v>
      </c>
      <c r="J8" s="63">
        <v>100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/>
      <c r="F9" s="23"/>
      <c r="G9" s="26">
        <f>D9+E9+F9-E8-F8</f>
        <v>3601833</v>
      </c>
      <c r="H9" s="132">
        <v>2800</v>
      </c>
      <c r="I9" s="63">
        <v>-1000</v>
      </c>
      <c r="J9" s="63">
        <v>100</v>
      </c>
      <c r="K9" s="170">
        <f t="shared" si="1"/>
        <v>1900</v>
      </c>
      <c r="L9" s="171"/>
      <c r="M9" s="153"/>
      <c r="N9" s="149">
        <f>L9+K9+G9+M9</f>
        <v>3603733</v>
      </c>
      <c r="O9" s="67">
        <f t="shared" si="2"/>
        <v>1284871.7833333334</v>
      </c>
      <c r="P9" s="163">
        <f t="shared" ref="P9" si="4">(IF($Q9&lt;0,-$Q$3+P8,($Q9-$Q$3)+P8))</f>
        <v>3854615.3500000006</v>
      </c>
      <c r="Q9" s="164">
        <f>Q8+N9-2</f>
        <v>3817260.45</v>
      </c>
      <c r="R9" s="29">
        <f t="shared" si="3"/>
        <v>880.84983307808875</v>
      </c>
      <c r="S9" s="5">
        <f>SUM($Q$7:$Q9)/T9+1</f>
        <v>1449420.7833333334</v>
      </c>
      <c r="T9" s="17">
        <v>3</v>
      </c>
      <c r="U9" s="4"/>
      <c r="V9" s="131"/>
      <c r="W9" s="105"/>
      <c r="X9" s="167"/>
      <c r="Y9" s="156">
        <f>Y8-K9-L9+1</f>
        <v>-3211377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1876831.9500000002</v>
      </c>
      <c r="P10" s="163">
        <f>(IF($Q10&lt;0,-$Q$3+P9,($Q10-$Q$3)+P9))</f>
        <v>7507327.8000000007</v>
      </c>
      <c r="Q10" s="164">
        <f>Q9+N10</f>
        <v>3817260.45</v>
      </c>
      <c r="R10" s="29">
        <f t="shared" si="3"/>
        <v>1240.5978498675158</v>
      </c>
      <c r="S10" s="5">
        <f>SUM($Q$7:$Q10)/T10-1</f>
        <v>2041378.9500000002</v>
      </c>
      <c r="T10" s="17">
        <v>4</v>
      </c>
      <c r="U10" s="4"/>
      <c r="V10" s="131"/>
      <c r="W10" s="105"/>
      <c r="X10" s="167"/>
      <c r="Y10" s="156">
        <f>Y9-K10-L10</f>
        <v>-3211377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2232008.0499999998</v>
      </c>
      <c r="P11" s="163">
        <f t="shared" ref="P11:P48" si="5">(IF($Q11&lt;0,-$Q$3+P10,($Q11-$Q$3)+P10))</f>
        <v>11160040.25</v>
      </c>
      <c r="Q11" s="164">
        <f t="shared" ref="Q11:Q18" si="6">Q10+N11</f>
        <v>3817260.45</v>
      </c>
      <c r="R11" s="29">
        <f t="shared" si="3"/>
        <v>1456.4479969370639</v>
      </c>
      <c r="S11" s="5">
        <f>SUM($Q$7:$Q11)/T11</f>
        <v>2396556.0499999998</v>
      </c>
      <c r="T11" s="17">
        <v>5</v>
      </c>
      <c r="U11" s="27"/>
      <c r="V11" s="134"/>
      <c r="W11" s="105"/>
      <c r="X11" s="167"/>
      <c r="Y11" s="156">
        <f t="shared" ref="Y11:Y39" si="7">Y10-K11-L11</f>
        <v>-3211377</v>
      </c>
      <c r="Z11" s="217"/>
      <c r="AA11" s="92"/>
    </row>
    <row r="12" spans="2:255">
      <c r="B12" s="116">
        <v>45194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-1000</v>
      </c>
      <c r="J12" s="63">
        <v>-100</v>
      </c>
      <c r="K12" s="170">
        <f>+H12+I12+J12</f>
        <v>-800</v>
      </c>
      <c r="L12" s="171"/>
      <c r="M12" s="153"/>
      <c r="N12" s="149">
        <f t="shared" ref="N12:N48" si="8">L12+K12+G12+M12</f>
        <v>-800</v>
      </c>
      <c r="O12" s="67">
        <f t="shared" si="2"/>
        <v>2468658.7833333332</v>
      </c>
      <c r="P12" s="163">
        <f t="shared" si="5"/>
        <v>14811952.699999999</v>
      </c>
      <c r="Q12" s="164">
        <f>Q11+N12</f>
        <v>3816460.45</v>
      </c>
      <c r="R12" s="29">
        <f t="shared" si="3"/>
        <v>1600.2666597791119</v>
      </c>
      <c r="S12" s="5">
        <f>SUM($Q$7:$Q12)/T12</f>
        <v>2633206.7833333332</v>
      </c>
      <c r="T12" s="17">
        <v>6</v>
      </c>
      <c r="U12" s="138">
        <f>B12</f>
        <v>45194</v>
      </c>
      <c r="V12" s="310"/>
      <c r="W12" s="105"/>
      <c r="X12" s="167" t="e">
        <f>AVERAGE(W12:W20)</f>
        <v>#DIV/0!</v>
      </c>
      <c r="Y12" s="156">
        <f>Y11-K12-L12</f>
        <v>-3210577</v>
      </c>
      <c r="Z12" s="217">
        <f>AVERAGE(Y12:Y20)</f>
        <v>-3209847.4444444445</v>
      </c>
      <c r="AA12" s="92"/>
    </row>
    <row r="13" spans="2:255">
      <c r="B13" s="116">
        <v>45195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-1000</v>
      </c>
      <c r="J13" s="63">
        <v>-100</v>
      </c>
      <c r="K13" s="170">
        <f>+H13+I13+J13</f>
        <v>-800</v>
      </c>
      <c r="L13" s="171"/>
      <c r="M13" s="153"/>
      <c r="N13" s="149">
        <f t="shared" si="8"/>
        <v>-800</v>
      </c>
      <c r="O13" s="67">
        <f t="shared" si="2"/>
        <v>2637581.0214285711</v>
      </c>
      <c r="P13" s="163">
        <f t="shared" si="5"/>
        <v>18463067.149999999</v>
      </c>
      <c r="Q13" s="164">
        <f>Q12+N13+2</f>
        <v>3815662.45</v>
      </c>
      <c r="R13" s="29">
        <f t="shared" si="3"/>
        <v>1702.9249953986505</v>
      </c>
      <c r="S13" s="5">
        <f>SUM($Q$7:$Q13)/T13</f>
        <v>2802129.0214285711</v>
      </c>
      <c r="T13" s="17">
        <v>7</v>
      </c>
      <c r="U13" s="138">
        <f>B12+8</f>
        <v>45202</v>
      </c>
      <c r="V13" s="249"/>
      <c r="W13" s="105"/>
      <c r="X13" s="167"/>
      <c r="Y13" s="156">
        <f>Y12-K13-L13-1</f>
        <v>-3209778</v>
      </c>
      <c r="Z13" s="217"/>
      <c r="AA13" s="92"/>
      <c r="AB13" s="92"/>
    </row>
    <row r="14" spans="2:255">
      <c r="B14" s="116">
        <v>45196</v>
      </c>
      <c r="C14" s="14"/>
      <c r="D14" s="87">
        <f>-66672-34231-4033</f>
        <v>-104936</v>
      </c>
      <c r="E14" s="87"/>
      <c r="F14" s="23"/>
      <c r="G14" s="26">
        <f>D14+E14+F14-E13-F13</f>
        <v>-104936</v>
      </c>
      <c r="H14" s="132"/>
      <c r="I14" s="63"/>
      <c r="J14" s="63"/>
      <c r="K14" s="170">
        <f t="shared" ref="K14:K48" si="9">+H14+I14+J14</f>
        <v>0</v>
      </c>
      <c r="L14" s="171"/>
      <c r="M14" s="154"/>
      <c r="N14" s="149">
        <f>L14+K14+G14+M14</f>
        <v>-104936</v>
      </c>
      <c r="O14" s="67">
        <f>P14/T14+1</f>
        <v>2751156.6999999997</v>
      </c>
      <c r="P14" s="163">
        <f t="shared" si="5"/>
        <v>22009245.599999998</v>
      </c>
      <c r="Q14" s="164">
        <f>Q13+N14</f>
        <v>3710726.45</v>
      </c>
      <c r="R14" s="29">
        <f t="shared" si="3"/>
        <v>1771.9472129712908</v>
      </c>
      <c r="S14" s="5">
        <f>SUM($Q$7:$Q14)/T14</f>
        <v>2915703.6999999997</v>
      </c>
      <c r="T14" s="17">
        <v>8</v>
      </c>
      <c r="U14" s="4"/>
      <c r="V14" s="4"/>
      <c r="W14" s="105"/>
      <c r="X14" s="167"/>
      <c r="Y14" s="156">
        <f>Y13-K14-L14</f>
        <v>-3209778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v>-4327</v>
      </c>
      <c r="E15" s="87"/>
      <c r="F15" s="23"/>
      <c r="G15" s="26">
        <f>D15+E15+F15-E14-F14</f>
        <v>-4327</v>
      </c>
      <c r="H15" s="132"/>
      <c r="I15" s="63"/>
      <c r="J15" s="63"/>
      <c r="K15" s="170">
        <f>+H15+I15+J15</f>
        <v>0</v>
      </c>
      <c r="L15" s="172"/>
      <c r="M15" s="153"/>
      <c r="N15" s="149">
        <f>L15+K15+G15+M15</f>
        <v>-4327</v>
      </c>
      <c r="O15" s="67">
        <f t="shared" si="2"/>
        <v>2839007.4499999997</v>
      </c>
      <c r="P15" s="7">
        <f t="shared" si="5"/>
        <v>25551067.049999997</v>
      </c>
      <c r="Q15" s="164">
        <f>Q14+N15-30</f>
        <v>3706369.45</v>
      </c>
      <c r="R15" s="29">
        <f t="shared" si="3"/>
        <v>1825.3369533509979</v>
      </c>
      <c r="S15" s="5">
        <f>SUM($Q$7:$Q15)/T15</f>
        <v>3003555.4499999997</v>
      </c>
      <c r="T15" s="17">
        <v>9</v>
      </c>
      <c r="U15" s="4"/>
      <c r="V15" s="4"/>
      <c r="W15" s="105"/>
      <c r="X15" s="167"/>
      <c r="Y15" s="156">
        <f>Y14-K15-L15+29</f>
        <v>-3209749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/>
      <c r="F16" s="23"/>
      <c r="G16" s="26">
        <f>D16+E16+F16-E15-F15</f>
        <v>0</v>
      </c>
      <c r="H16" s="132"/>
      <c r="I16" s="63"/>
      <c r="J16" s="63"/>
      <c r="K16" s="170">
        <f t="shared" si="9"/>
        <v>0</v>
      </c>
      <c r="L16" s="172"/>
      <c r="M16" s="153"/>
      <c r="N16" s="152">
        <f>L16+K16+G16+M16</f>
        <v>0</v>
      </c>
      <c r="O16" s="67">
        <f t="shared" si="2"/>
        <v>2909288.9499999997</v>
      </c>
      <c r="P16" s="70">
        <f t="shared" si="5"/>
        <v>29092889.499999996</v>
      </c>
      <c r="Q16" s="164">
        <f>Q15+N16+1</f>
        <v>3706370.45</v>
      </c>
      <c r="R16" s="71">
        <f t="shared" si="3"/>
        <v>1868.0488064273038</v>
      </c>
      <c r="S16" s="72">
        <f>SUM($Q$7:$Q16)/T16</f>
        <v>3073836.9499999997</v>
      </c>
      <c r="T16" s="73">
        <v>10</v>
      </c>
      <c r="U16" s="218"/>
      <c r="V16" s="133"/>
      <c r="W16" s="105"/>
      <c r="X16" s="167"/>
      <c r="Y16" s="156">
        <f>Y15-K16-L16</f>
        <v>-3209749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2966791.9954545451</v>
      </c>
      <c r="P17" s="7">
        <f t="shared" si="5"/>
        <v>32634711.949999996</v>
      </c>
      <c r="Q17" s="164">
        <f t="shared" si="6"/>
        <v>3706370.45</v>
      </c>
      <c r="R17" s="29">
        <f t="shared" si="3"/>
        <v>1902.9948680351904</v>
      </c>
      <c r="S17" s="5">
        <f>SUM($Q$7:$Q17)/T17</f>
        <v>3131339.9954545451</v>
      </c>
      <c r="T17" s="18">
        <v>11</v>
      </c>
      <c r="U17" s="27"/>
      <c r="V17" s="136"/>
      <c r="W17" s="105"/>
      <c r="X17" s="167"/>
      <c r="Y17" s="156">
        <f t="shared" si="7"/>
        <v>-3209749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3014711.1999999997</v>
      </c>
      <c r="P18" s="7">
        <f t="shared" si="5"/>
        <v>36176534.399999999</v>
      </c>
      <c r="Q18" s="164">
        <f t="shared" si="6"/>
        <v>3706370.45</v>
      </c>
      <c r="R18" s="29">
        <f t="shared" si="3"/>
        <v>1932.1159783163573</v>
      </c>
      <c r="S18" s="5">
        <f>SUM($Q$7:$Q18)/T18-1</f>
        <v>3179258.1999999997</v>
      </c>
      <c r="T18" s="18">
        <v>12</v>
      </c>
      <c r="U18" s="27"/>
      <c r="V18" s="136"/>
      <c r="W18" s="105"/>
      <c r="X18" s="167"/>
      <c r="Y18" s="156">
        <f t="shared" si="7"/>
        <v>-3209749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>+H19+I19+J19</f>
        <v>0</v>
      </c>
      <c r="L19" s="171"/>
      <c r="M19" s="153"/>
      <c r="N19" s="149">
        <f t="shared" si="8"/>
        <v>0</v>
      </c>
      <c r="O19" s="67">
        <f t="shared" si="2"/>
        <v>3055258.2192307692</v>
      </c>
      <c r="P19" s="7">
        <f t="shared" si="5"/>
        <v>39718356.850000001</v>
      </c>
      <c r="Q19" s="164">
        <f>Q18+N19</f>
        <v>3706370.45</v>
      </c>
      <c r="R19" s="29">
        <f t="shared" si="3"/>
        <v>1956.7574320142264</v>
      </c>
      <c r="S19" s="5">
        <f>SUM($Q$7:$Q19)/T19-1</f>
        <v>3219805.2192307692</v>
      </c>
      <c r="T19" s="18">
        <v>13</v>
      </c>
      <c r="U19" s="138">
        <f>B19</f>
        <v>45201</v>
      </c>
      <c r="V19" s="131"/>
      <c r="W19" s="105"/>
      <c r="X19" s="167" t="e">
        <f>AVERAGE(W20:W27)</f>
        <v>#DIV/0!</v>
      </c>
      <c r="Y19" s="156">
        <f>Y18-K19-L19</f>
        <v>-3209749</v>
      </c>
      <c r="Z19" s="217">
        <f>AVERAGE(Y19:Y27)</f>
        <v>-3209749.111111111</v>
      </c>
      <c r="AA19" s="92"/>
      <c r="AD19" s="309"/>
    </row>
    <row r="20" spans="2:31">
      <c r="B20" s="116">
        <v>45202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 t="shared" si="9"/>
        <v>0</v>
      </c>
      <c r="L20" s="171"/>
      <c r="M20" s="153"/>
      <c r="N20" s="149">
        <f t="shared" si="8"/>
        <v>0</v>
      </c>
      <c r="O20" s="67">
        <f t="shared" si="2"/>
        <v>3090012.7357142861</v>
      </c>
      <c r="P20" s="7">
        <f t="shared" si="5"/>
        <v>43260178.300000004</v>
      </c>
      <c r="Q20" s="164">
        <f>Q19+N20-1</f>
        <v>3706369.45</v>
      </c>
      <c r="R20" s="29">
        <f t="shared" si="3"/>
        <v>1977.8792423574191</v>
      </c>
      <c r="S20" s="5">
        <f>SUM($Q$7:$Q20)/T20</f>
        <v>3254560.7357142861</v>
      </c>
      <c r="T20" s="18">
        <v>14</v>
      </c>
      <c r="U20" s="138">
        <f>B19+8</f>
        <v>45209</v>
      </c>
      <c r="V20" s="131"/>
      <c r="W20" s="105"/>
      <c r="X20" s="167"/>
      <c r="Y20" s="156">
        <f>Y19-K20-L20</f>
        <v>-3209749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si="9"/>
        <v>0</v>
      </c>
      <c r="L21" s="171"/>
      <c r="M21" s="153"/>
      <c r="N21" s="149">
        <f>L21+K21+G21+M21</f>
        <v>0</v>
      </c>
      <c r="O21" s="67">
        <f t="shared" si="2"/>
        <v>3120133.3833333338</v>
      </c>
      <c r="P21" s="7">
        <f t="shared" si="5"/>
        <v>46802000.750000007</v>
      </c>
      <c r="Q21" s="164">
        <f>Q20+N21+1</f>
        <v>3706370.45</v>
      </c>
      <c r="R21" s="29">
        <f t="shared" si="3"/>
        <v>1996.1837174157897</v>
      </c>
      <c r="S21" s="5">
        <f>SUM($Q$7:$Q21)/T21-1</f>
        <v>3284680.3833333338</v>
      </c>
      <c r="T21" s="18">
        <v>15</v>
      </c>
      <c r="U21" s="4"/>
      <c r="V21" s="131"/>
      <c r="W21" s="105"/>
      <c r="X21" s="167"/>
      <c r="Y21" s="156">
        <f>Y20-K21-L21</f>
        <v>-3209749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9"/>
        <v>0</v>
      </c>
      <c r="L22" s="171"/>
      <c r="M22" s="153"/>
      <c r="N22" s="149">
        <f>L22+K22+G22+M22</f>
        <v>0</v>
      </c>
      <c r="O22" s="67">
        <f t="shared" si="2"/>
        <v>3146489.0125000007</v>
      </c>
      <c r="P22" s="7">
        <f t="shared" si="5"/>
        <v>50343824.20000001</v>
      </c>
      <c r="Q22" s="164">
        <f>Q21+N22+1</f>
        <v>3706371.45</v>
      </c>
      <c r="R22" s="29">
        <f t="shared" si="3"/>
        <v>2012.2025260106475</v>
      </c>
      <c r="S22" s="5">
        <f>SUM($Q$7:$Q22)/T22+2</f>
        <v>3311039.0125000007</v>
      </c>
      <c r="T22" s="18">
        <v>16</v>
      </c>
      <c r="U22" s="4"/>
      <c r="V22" s="131"/>
      <c r="W22" s="105"/>
      <c r="X22" s="167"/>
      <c r="Y22" s="156">
        <f>Y21-K22-L22</f>
        <v>-3209749</v>
      </c>
      <c r="Z22" s="217"/>
      <c r="AA22" s="92"/>
    </row>
    <row r="23" spans="2:31">
      <c r="B23" s="116">
        <v>45205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9"/>
        <v>0</v>
      </c>
      <c r="L23" s="171"/>
      <c r="M23" s="153"/>
      <c r="N23" s="149">
        <f>L23+K23+G23+M23</f>
        <v>0</v>
      </c>
      <c r="O23" s="67">
        <f t="shared" si="2"/>
        <v>3169743.9794117655</v>
      </c>
      <c r="P23" s="7">
        <f t="shared" si="5"/>
        <v>53885647.650000013</v>
      </c>
      <c r="Q23" s="164">
        <f>Q22+N23</f>
        <v>3706371.45</v>
      </c>
      <c r="R23" s="29">
        <f t="shared" si="3"/>
        <v>2026.3339447527565</v>
      </c>
      <c r="S23" s="5">
        <f>SUM($Q$7:$Q23)/T23</f>
        <v>3334291.9794117655</v>
      </c>
      <c r="T23" s="18">
        <v>17</v>
      </c>
      <c r="U23" s="27"/>
      <c r="V23" s="135"/>
      <c r="W23" s="105"/>
      <c r="X23" s="167"/>
      <c r="Y23" s="156">
        <f>Y22-K23-L23</f>
        <v>-3209749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3190415.0611111121</v>
      </c>
      <c r="P24" s="7">
        <f t="shared" si="5"/>
        <v>57427471.100000016</v>
      </c>
      <c r="Q24" s="164">
        <f t="shared" ref="Q24:Q25" si="10">Q23+N24</f>
        <v>3706371.45</v>
      </c>
      <c r="R24" s="29">
        <f t="shared" si="3"/>
        <v>2038.8962862575734</v>
      </c>
      <c r="S24" s="5">
        <f>SUM($Q$7:$Q24)/T24</f>
        <v>3354963.0611111121</v>
      </c>
      <c r="T24" s="18">
        <v>18</v>
      </c>
      <c r="U24" s="4"/>
      <c r="V24" s="135"/>
      <c r="W24" s="105"/>
      <c r="X24" s="167"/>
      <c r="Y24" s="156">
        <f t="shared" si="7"/>
        <v>-3209749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3208910.2394736852</v>
      </c>
      <c r="P25" s="7">
        <f t="shared" si="5"/>
        <v>60969294.550000019</v>
      </c>
      <c r="Q25" s="164">
        <f t="shared" si="10"/>
        <v>3706371.45</v>
      </c>
      <c r="R25" s="29">
        <f t="shared" si="3"/>
        <v>2050.1362760250418</v>
      </c>
      <c r="S25" s="5">
        <f>SUM($Q$7:$Q25)/T25</f>
        <v>3373458.2394736852</v>
      </c>
      <c r="T25" s="18">
        <v>19</v>
      </c>
      <c r="U25" s="4"/>
      <c r="V25" s="131"/>
      <c r="W25" s="105"/>
      <c r="X25" s="167"/>
      <c r="Y25" s="156">
        <f t="shared" si="7"/>
        <v>-3209749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9"/>
        <v>0</v>
      </c>
      <c r="L26" s="171"/>
      <c r="M26" s="153"/>
      <c r="N26" s="149">
        <f t="shared" si="8"/>
        <v>0</v>
      </c>
      <c r="O26" s="67">
        <f t="shared" si="2"/>
        <v>3225555.9000000013</v>
      </c>
      <c r="P26" s="7">
        <f t="shared" si="5"/>
        <v>64511118.000000022</v>
      </c>
      <c r="Q26" s="164">
        <f>Q25+N26</f>
        <v>3706371.45</v>
      </c>
      <c r="R26" s="29">
        <f t="shared" si="3"/>
        <v>2060.2510513649518</v>
      </c>
      <c r="S26" s="5">
        <f>SUM($Q$7:$Q26)/T26-2</f>
        <v>3390101.9000000008</v>
      </c>
      <c r="T26" s="18">
        <v>20</v>
      </c>
      <c r="U26" s="138">
        <f>B26</f>
        <v>45208</v>
      </c>
      <c r="V26" s="131"/>
      <c r="W26" s="105"/>
      <c r="X26" s="167" t="e">
        <f>AVERAGE(W26:W34)</f>
        <v>#DIV/0!</v>
      </c>
      <c r="Y26" s="156">
        <f>Y25-K26-L26</f>
        <v>-3209749</v>
      </c>
      <c r="Z26" s="217">
        <f>AVERAGE(Y26:Y34)</f>
        <v>-3209749.222222222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9"/>
        <v>0</v>
      </c>
      <c r="L27" s="171"/>
      <c r="M27" s="153"/>
      <c r="N27" s="149">
        <f>L27+K27+G27+M27</f>
        <v>0</v>
      </c>
      <c r="O27" s="67">
        <f t="shared" si="2"/>
        <v>3240616.3071428579</v>
      </c>
      <c r="P27" s="7">
        <f t="shared" si="5"/>
        <v>68052942.450000018</v>
      </c>
      <c r="Q27" s="164">
        <f>Q26+N27+1</f>
        <v>3706372.45</v>
      </c>
      <c r="R27" s="29">
        <f t="shared" si="3"/>
        <v>2069.4048588514343</v>
      </c>
      <c r="S27" s="5">
        <f>SUM($Q$7:$Q27)/T27</f>
        <v>3405164.3071428579</v>
      </c>
      <c r="T27" s="18">
        <v>21</v>
      </c>
      <c r="U27" s="138">
        <f>B28+6</f>
        <v>45216</v>
      </c>
      <c r="V27" s="159"/>
      <c r="W27" s="105"/>
      <c r="X27" s="167"/>
      <c r="Y27" s="156">
        <f>Y26-K27-L27-1</f>
        <v>-3209750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9"/>
        <v>0</v>
      </c>
      <c r="L28" s="171"/>
      <c r="M28" s="153"/>
      <c r="N28" s="149">
        <f>L28+K28+G28+M28</f>
        <v>0</v>
      </c>
      <c r="O28" s="67">
        <f t="shared" si="2"/>
        <v>3254307.4954545465</v>
      </c>
      <c r="P28" s="7">
        <f t="shared" si="5"/>
        <v>71594764.900000021</v>
      </c>
      <c r="Q28" s="164">
        <f>Q27+N28-2</f>
        <v>3706370.45</v>
      </c>
      <c r="R28" s="29">
        <f t="shared" si="3"/>
        <v>2077.7247340925119</v>
      </c>
      <c r="S28" s="5">
        <f>SUM($Q$7:$Q28)/T28-1</f>
        <v>3418854.4954545465</v>
      </c>
      <c r="T28" s="18">
        <v>22</v>
      </c>
      <c r="U28" s="4"/>
      <c r="V28" s="131"/>
      <c r="W28" s="105"/>
      <c r="X28" s="167"/>
      <c r="Y28" s="156">
        <f>Y27-K28-L28+1</f>
        <v>-3209749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9"/>
        <v>0</v>
      </c>
      <c r="L29" s="171"/>
      <c r="M29" s="153"/>
      <c r="N29" s="149">
        <f>L29+K29+G29+M29</f>
        <v>0</v>
      </c>
      <c r="O29" s="67">
        <f t="shared" si="2"/>
        <v>3266808.1456521749</v>
      </c>
      <c r="P29" s="7">
        <f t="shared" si="5"/>
        <v>75136587.350000024</v>
      </c>
      <c r="Q29" s="164">
        <f>Q28+N29</f>
        <v>3706370.45</v>
      </c>
      <c r="R29" s="29">
        <f t="shared" si="3"/>
        <v>2085.3216968010397</v>
      </c>
      <c r="S29" s="5">
        <f>SUM($Q$7:$Q29)/T29-1</f>
        <v>3431355.1456521749</v>
      </c>
      <c r="T29" s="18">
        <v>23</v>
      </c>
      <c r="U29" s="4"/>
      <c r="V29" s="131"/>
      <c r="W29" s="105"/>
      <c r="X29" s="167"/>
      <c r="Y29" s="156">
        <f>Y28-K29-L29</f>
        <v>-3209749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9"/>
        <v>0</v>
      </c>
      <c r="L30" s="171"/>
      <c r="M30" s="153"/>
      <c r="N30" s="149">
        <f>L30+K30+G30+M30</f>
        <v>0</v>
      </c>
      <c r="O30" s="67">
        <f t="shared" si="2"/>
        <v>3278267.0750000011</v>
      </c>
      <c r="P30" s="7">
        <f t="shared" si="5"/>
        <v>78678409.800000027</v>
      </c>
      <c r="Q30" s="164">
        <f>Q29+N30</f>
        <v>3706370.45</v>
      </c>
      <c r="R30" s="29">
        <f t="shared" si="3"/>
        <v>2092.2892256362893</v>
      </c>
      <c r="S30" s="5">
        <f>SUM($Q$7:$Q30)/T30+5</f>
        <v>3442820.0750000011</v>
      </c>
      <c r="T30" s="18">
        <v>24</v>
      </c>
      <c r="U30" s="4"/>
      <c r="V30" s="131"/>
      <c r="W30" s="105"/>
      <c r="X30" s="167"/>
      <c r="Y30" s="156">
        <f>Y29-K30-L30</f>
        <v>-3209749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3288809.290000001</v>
      </c>
      <c r="P31" s="7">
        <f t="shared" si="5"/>
        <v>82220232.25000003</v>
      </c>
      <c r="Q31" s="164">
        <f t="shared" ref="Q31:Q39" si="11">Q30+N31</f>
        <v>3706370.45</v>
      </c>
      <c r="R31" s="29">
        <f t="shared" si="3"/>
        <v>2098.6923511680488</v>
      </c>
      <c r="S31" s="5">
        <f>SUM($Q$7:$Q31)/T31-1</f>
        <v>3453356.290000001</v>
      </c>
      <c r="T31" s="18">
        <v>25</v>
      </c>
      <c r="U31" s="4"/>
      <c r="V31" s="137"/>
      <c r="W31" s="105"/>
      <c r="X31" s="167"/>
      <c r="Y31" s="156">
        <f t="shared" si="7"/>
        <v>-3209749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3298540.5653846166</v>
      </c>
      <c r="P32" s="7">
        <f t="shared" si="5"/>
        <v>85762054.700000033</v>
      </c>
      <c r="Q32" s="164">
        <f t="shared" si="11"/>
        <v>3706370.45</v>
      </c>
      <c r="R32" s="29">
        <f t="shared" si="3"/>
        <v>2104.6062944457644</v>
      </c>
      <c r="S32" s="5">
        <f>SUM($Q$7:$Q32)/T32-1</f>
        <v>3463087.5653846166</v>
      </c>
      <c r="T32" s="18">
        <v>26</v>
      </c>
      <c r="U32" s="27"/>
      <c r="V32" s="137"/>
      <c r="W32" s="105"/>
      <c r="X32" s="167"/>
      <c r="Y32" s="156">
        <f t="shared" si="7"/>
        <v>-3209749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9"/>
        <v>0</v>
      </c>
      <c r="L33" s="171"/>
      <c r="M33" s="153"/>
      <c r="N33" s="149">
        <f t="shared" si="8"/>
        <v>0</v>
      </c>
      <c r="O33" s="67">
        <f t="shared" si="2"/>
        <v>3307551.0425925939</v>
      </c>
      <c r="P33" s="7">
        <f t="shared" si="5"/>
        <v>89303878.150000036</v>
      </c>
      <c r="Q33" s="164">
        <f>Q32+N33+1</f>
        <v>3706371.45</v>
      </c>
      <c r="R33" s="29">
        <f t="shared" si="3"/>
        <v>2110.0821903594051</v>
      </c>
      <c r="S33" s="5">
        <f>SUM($Q$7:$Q33)/T33-1</f>
        <v>3472098.0425925939</v>
      </c>
      <c r="T33" s="18">
        <v>27</v>
      </c>
      <c r="U33" s="138">
        <f>B33</f>
        <v>45215</v>
      </c>
      <c r="V33" s="131"/>
      <c r="W33" s="105"/>
      <c r="X33" s="167" t="e">
        <f>AVERAGE(W33:W41)</f>
        <v>#DIV/0!</v>
      </c>
      <c r="Y33" s="156">
        <f>Y32-K33-L33-1</f>
        <v>-3209750</v>
      </c>
      <c r="Z33" s="217">
        <f>AVERAGE(Y33:Y41)</f>
        <v>-3209747.777777778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9"/>
        <v>0</v>
      </c>
      <c r="L34" s="171"/>
      <c r="M34" s="153"/>
      <c r="N34" s="149">
        <f>L34+K34+G34+M34</f>
        <v>0</v>
      </c>
      <c r="O34" s="67">
        <f t="shared" si="2"/>
        <v>3315917.9142857157</v>
      </c>
      <c r="P34" s="7">
        <f t="shared" si="5"/>
        <v>92845701.600000039</v>
      </c>
      <c r="Q34" s="164">
        <f>Q33+N34</f>
        <v>3706371.45</v>
      </c>
      <c r="R34" s="29">
        <f t="shared" si="3"/>
        <v>2115.1669508506425</v>
      </c>
      <c r="S34" s="5">
        <f>SUM($Q$7:$Q34)/T34-1</f>
        <v>3480464.9142857157</v>
      </c>
      <c r="T34" s="18">
        <v>28</v>
      </c>
      <c r="U34" s="138">
        <f>B33+8</f>
        <v>45223</v>
      </c>
      <c r="V34" s="131"/>
      <c r="W34" s="105"/>
      <c r="X34" s="167"/>
      <c r="Y34" s="156">
        <f>Y33-K34-L34+1</f>
        <v>-3209749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3323707.7603448289</v>
      </c>
      <c r="P35" s="7">
        <f t="shared" si="5"/>
        <v>96387525.050000042</v>
      </c>
      <c r="Q35" s="164">
        <f>Q34+N35</f>
        <v>3706371.45</v>
      </c>
      <c r="R35" s="29">
        <f t="shared" si="3"/>
        <v>2119.9016459299587</v>
      </c>
      <c r="S35" s="5">
        <f>SUM($Q$7:$Q35)/T35</f>
        <v>3488255.7603448289</v>
      </c>
      <c r="T35" s="18">
        <v>29</v>
      </c>
      <c r="U35" s="4"/>
      <c r="V35" s="131"/>
      <c r="W35" s="105"/>
      <c r="X35" s="167"/>
      <c r="Y35" s="156">
        <f>Y34-K35-L35-1</f>
        <v>-3209750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0</v>
      </c>
      <c r="O36" s="67">
        <f t="shared" si="2"/>
        <v>3330978.2500000014</v>
      </c>
      <c r="P36" s="7">
        <f t="shared" si="5"/>
        <v>99929347.500000045</v>
      </c>
      <c r="Q36" s="164">
        <f>Q35+N36-1</f>
        <v>3706370.45</v>
      </c>
      <c r="R36" s="29">
        <f t="shared" si="3"/>
        <v>2124.3194994773571</v>
      </c>
      <c r="S36" s="5">
        <f>SUM($Q$7:$Q36)/T36-1</f>
        <v>3495525.2500000014</v>
      </c>
      <c r="T36" s="18">
        <v>30</v>
      </c>
      <c r="U36" s="4"/>
      <c r="V36" s="136"/>
      <c r="W36" s="105"/>
      <c r="X36" s="167"/>
      <c r="Y36" s="156">
        <f>Y35-K36-L36</f>
        <v>-3209750</v>
      </c>
      <c r="Z36" s="217"/>
      <c r="AD36" s="1"/>
      <c r="AE36" s="1"/>
    </row>
    <row r="37" spans="2:31">
      <c r="B37" s="116">
        <v>45219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3337779.6435483885</v>
      </c>
      <c r="P37" s="7">
        <f t="shared" si="5"/>
        <v>103471168.95000005</v>
      </c>
      <c r="Q37" s="164">
        <f>Q36+N37-1</f>
        <v>3706369.45</v>
      </c>
      <c r="R37" s="29">
        <f t="shared" si="3"/>
        <v>2128.4540945793251</v>
      </c>
      <c r="S37" s="5">
        <f>SUM($Q$7:$Q37)/T37+1</f>
        <v>3502328.6435483885</v>
      </c>
      <c r="T37" s="18">
        <v>31</v>
      </c>
      <c r="U37" s="27"/>
      <c r="V37" s="137"/>
      <c r="W37" s="105"/>
      <c r="X37" s="167"/>
      <c r="Y37" s="156">
        <f>Y36-K37-L37+3</f>
        <v>-3209747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3344155.9500000016</v>
      </c>
      <c r="P38" s="7">
        <f t="shared" si="5"/>
        <v>107012990.40000005</v>
      </c>
      <c r="Q38" s="164">
        <f t="shared" si="11"/>
        <v>3706369.45</v>
      </c>
      <c r="R38" s="29">
        <f t="shared" si="3"/>
        <v>2132.3285302768804</v>
      </c>
      <c r="S38" s="5">
        <f>SUM($Q$7:$Q38)/T38</f>
        <v>3508703.9500000016</v>
      </c>
      <c r="T38" s="18">
        <v>32</v>
      </c>
      <c r="U38" s="27"/>
      <c r="V38" s="137"/>
      <c r="W38" s="105"/>
      <c r="X38" s="167"/>
      <c r="Y38" s="156">
        <f t="shared" si="7"/>
        <v>-3209747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3350145.8136363653</v>
      </c>
      <c r="P39" s="7">
        <f t="shared" si="5"/>
        <v>110554811.85000005</v>
      </c>
      <c r="Q39" s="164">
        <f t="shared" si="11"/>
        <v>3706369.45</v>
      </c>
      <c r="R39" s="29">
        <f t="shared" si="3"/>
        <v>2135.969938034109</v>
      </c>
      <c r="S39" s="5">
        <f>SUM($Q$7:$Q39)/T39+2</f>
        <v>3514695.8136363653</v>
      </c>
      <c r="T39" s="18">
        <v>33</v>
      </c>
      <c r="U39" s="27"/>
      <c r="V39" s="137"/>
      <c r="W39" s="105"/>
      <c r="X39" s="167"/>
      <c r="Y39" s="156">
        <f t="shared" si="7"/>
        <v>-3209747</v>
      </c>
      <c r="Z39" s="217"/>
      <c r="AD39" s="1"/>
      <c r="AE39" s="1"/>
    </row>
    <row r="40" spans="2:31">
      <c r="B40" s="116">
        <v>45222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3355783.2441176488</v>
      </c>
      <c r="P40" s="7">
        <f t="shared" si="5"/>
        <v>114096630.30000006</v>
      </c>
      <c r="Q40" s="164">
        <f>Q39+N40-3</f>
        <v>3706366.45</v>
      </c>
      <c r="R40" s="29">
        <f t="shared" si="3"/>
        <v>2139.3941245822793</v>
      </c>
      <c r="S40" s="5">
        <f>SUM($Q$7:$Q40)/T40-1</f>
        <v>3520330.2441176488</v>
      </c>
      <c r="T40" s="18">
        <v>34</v>
      </c>
      <c r="U40" s="138">
        <f>B40</f>
        <v>45222</v>
      </c>
      <c r="V40" s="131"/>
      <c r="W40" s="105"/>
      <c r="X40" s="167" t="e">
        <f>AVERAGE(W40:W48)</f>
        <v>#DIV/0!</v>
      </c>
      <c r="Y40" s="156">
        <f>Y39-K40-L40+2</f>
        <v>-3209745</v>
      </c>
      <c r="Z40" s="217">
        <f>AVERAGE(Y40:Y48)</f>
        <v>-3209744.3333333335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3361098.4500000016</v>
      </c>
      <c r="P41" s="7">
        <f t="shared" si="5"/>
        <v>117638445.75000006</v>
      </c>
      <c r="Q41" s="164">
        <f>Q40+N41-3</f>
        <v>3706363.45</v>
      </c>
      <c r="R41" s="29">
        <f t="shared" si="3"/>
        <v>2142.6255256824766</v>
      </c>
      <c r="S41" s="5">
        <f>SUM($Q$7:$Q41)/T41+1</f>
        <v>3525647.4500000016</v>
      </c>
      <c r="T41" s="18">
        <v>35</v>
      </c>
      <c r="U41" s="138">
        <f>B40+8</f>
        <v>45230</v>
      </c>
      <c r="V41" s="137"/>
      <c r="W41" s="105"/>
      <c r="X41" s="167"/>
      <c r="Y41" s="156">
        <f t="shared" ref="Y41:Y47" si="12">Y40-K41-L41</f>
        <v>-3209745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3366118.3944444461</v>
      </c>
      <c r="P42" s="7">
        <f t="shared" si="5"/>
        <v>121180262.20000006</v>
      </c>
      <c r="Q42" s="164">
        <f>Q41+N42+1</f>
        <v>3706364.45</v>
      </c>
      <c r="R42" s="29">
        <f t="shared" si="3"/>
        <v>2145.6750580040148</v>
      </c>
      <c r="S42" s="5">
        <f>SUM($Q$7:$Q42)/T42-1</f>
        <v>3530665.3944444461</v>
      </c>
      <c r="T42" s="18">
        <v>36</v>
      </c>
      <c r="U42" s="138"/>
      <c r="V42" s="137"/>
      <c r="W42" s="105"/>
      <c r="X42" s="167"/>
      <c r="Y42" s="156">
        <f t="shared" si="12"/>
        <v>-3209745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v>-3165</v>
      </c>
      <c r="E43" s="87"/>
      <c r="F43" s="23"/>
      <c r="G43" s="26">
        <f>D43+E43+F43-E42-F42</f>
        <v>-3165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-3165</v>
      </c>
      <c r="O43" s="67">
        <f t="shared" si="2"/>
        <v>3370781.504054056</v>
      </c>
      <c r="P43" s="7">
        <f t="shared" si="5"/>
        <v>124718915.65000007</v>
      </c>
      <c r="Q43" s="164">
        <f>Q42+N43+2</f>
        <v>3703201.45</v>
      </c>
      <c r="R43" s="29">
        <f t="shared" si="3"/>
        <v>2148.4524297190219</v>
      </c>
      <c r="S43" s="5">
        <f>SUM($Q$7:$Q43)/T43-94</f>
        <v>3535235.504054056</v>
      </c>
      <c r="T43" s="18">
        <v>37</v>
      </c>
      <c r="U43" s="138"/>
      <c r="V43" s="137"/>
      <c r="W43" s="105"/>
      <c r="X43" s="167"/>
      <c r="Y43" s="156">
        <f t="shared" si="12"/>
        <v>-3209745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3375199.1605263175</v>
      </c>
      <c r="P44" s="7">
        <f t="shared" si="5"/>
        <v>128257568.10000007</v>
      </c>
      <c r="Q44" s="164">
        <f>Q43+N44-1</f>
        <v>3703200.45</v>
      </c>
      <c r="R44" s="29">
        <f t="shared" si="3"/>
        <v>2151.1948857028447</v>
      </c>
      <c r="S44" s="5">
        <f>SUM($Q$7:$Q44)/T44+1</f>
        <v>3539748.1605263171</v>
      </c>
      <c r="T44" s="18">
        <v>38</v>
      </c>
      <c r="U44" s="138"/>
      <c r="V44" s="137"/>
      <c r="W44" s="105"/>
      <c r="X44" s="167"/>
      <c r="Y44" s="156">
        <f>Y43-K44-L44+1</f>
        <v>-3209744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3379390.2705128225</v>
      </c>
      <c r="P45" s="7">
        <f t="shared" si="5"/>
        <v>131796220.55000007</v>
      </c>
      <c r="Q45" s="164">
        <f t="shared" ref="Q45:Q46" si="13">Q44+N45</f>
        <v>3703200.45</v>
      </c>
      <c r="R45" s="29">
        <f t="shared" si="3"/>
        <v>2153.7419297182714</v>
      </c>
      <c r="S45" s="5">
        <f>SUM($Q$7:$Q45)/T45+1</f>
        <v>3543939.2705128216</v>
      </c>
      <c r="T45" s="18">
        <v>39</v>
      </c>
      <c r="U45" s="138"/>
      <c r="V45" s="137"/>
      <c r="W45" s="105"/>
      <c r="X45" s="167"/>
      <c r="Y45" s="156">
        <f t="shared" si="12"/>
        <v>-3209744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3383371.8250000016</v>
      </c>
      <c r="P46" s="7">
        <f t="shared" si="5"/>
        <v>135334873.00000006</v>
      </c>
      <c r="Q46" s="164">
        <f t="shared" si="13"/>
        <v>3703200.45</v>
      </c>
      <c r="R46" s="29">
        <f t="shared" si="3"/>
        <v>2156.1616215329268</v>
      </c>
      <c r="S46" s="5">
        <f>SUM($Q$7:$Q46)/T46+1</f>
        <v>3547920.8250000007</v>
      </c>
      <c r="T46" s="18">
        <v>40</v>
      </c>
      <c r="U46" s="138"/>
      <c r="V46" s="137"/>
      <c r="W46" s="105"/>
      <c r="X46" s="167"/>
      <c r="Y46" s="156">
        <f t="shared" si="12"/>
        <v>-3209744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3387159.1817073184</v>
      </c>
      <c r="P47" s="7">
        <f t="shared" si="5"/>
        <v>138873526.45000005</v>
      </c>
      <c r="Q47" s="164">
        <f>Q46+N47+1</f>
        <v>3703201.45</v>
      </c>
      <c r="R47" s="29">
        <f t="shared" si="3"/>
        <v>2167.2528269607151</v>
      </c>
      <c r="S47" s="5">
        <f>SUM($Q$7:$Q47)/T47+1+14465-2</f>
        <v>3566171.1817073175</v>
      </c>
      <c r="T47" s="18">
        <v>41</v>
      </c>
      <c r="U47" s="138"/>
      <c r="V47" s="137"/>
      <c r="W47" s="105"/>
      <c r="X47" s="167"/>
      <c r="Y47" s="156">
        <f t="shared" si="12"/>
        <v>-3209744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3390766.1404761914</v>
      </c>
      <c r="P48" s="7">
        <f t="shared" si="5"/>
        <v>142412177.90000004</v>
      </c>
      <c r="Q48" s="164">
        <f>Q47+N48-2</f>
        <v>3703199.45</v>
      </c>
      <c r="R48" s="29">
        <f t="shared" si="3"/>
        <v>2160.784172688936</v>
      </c>
      <c r="S48" s="5">
        <f>SUM($Q$7:$Q48)/T48+213</f>
        <v>3555527.1404761905</v>
      </c>
      <c r="T48" s="18">
        <v>42</v>
      </c>
      <c r="U48" s="138"/>
      <c r="V48" s="137"/>
      <c r="W48" s="105"/>
      <c r="X48" s="167"/>
      <c r="Y48" s="156">
        <f>Y47-K48-L48+1</f>
        <v>-3209743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212843.45000000019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56"/>
  <sheetViews>
    <sheetView topLeftCell="A4939" workbookViewId="0">
      <selection activeCell="C4957" sqref="C495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2023-09-22T09:29:00Z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