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B3A45FE8-4218-4965-B282-B4D77F0C467D}" xr6:coauthVersionLast="47" xr6:coauthVersionMax="47" xr10:uidLastSave="{00000000-0000-0000-0000-000000000000}"/>
  <bookViews>
    <workbookView xWindow="43485" yWindow="4290" windowWidth="24630" windowHeight="13980" tabRatio="632" firstSheet="35" activeTab="38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Exceed Reserves" sheetId="2" r:id="rId40"/>
    <sheet name="Standing Facilities" sheetId="12" r:id="rId41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7">'Sept 2019 '!$Q$7:$T$35</definedName>
    <definedName name="_xlnm.Print_Area" localSheetId="40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8" i="133" l="1"/>
  <c r="Y8" i="133"/>
  <c r="E233" i="2" l="1"/>
  <c r="D233" i="2"/>
  <c r="S48" i="132"/>
  <c r="Q48" i="132"/>
  <c r="G48" i="132"/>
  <c r="D14" i="133" l="1"/>
  <c r="D7" i="133"/>
  <c r="G55" i="133" l="1"/>
  <c r="G54" i="133"/>
  <c r="G53" i="133"/>
  <c r="K48" i="133"/>
  <c r="N48" i="133" s="1"/>
  <c r="G48" i="133"/>
  <c r="C48" i="133"/>
  <c r="K47" i="133"/>
  <c r="N47" i="133" s="1"/>
  <c r="G47" i="133"/>
  <c r="C46" i="133"/>
  <c r="C45" i="133"/>
  <c r="N44" i="133"/>
  <c r="K44" i="133"/>
  <c r="G44" i="133"/>
  <c r="C44" i="133"/>
  <c r="K43" i="133"/>
  <c r="G43" i="133"/>
  <c r="N43" i="133" s="1"/>
  <c r="C43" i="133"/>
  <c r="K42" i="133"/>
  <c r="N42" i="133" s="1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N36" i="133" s="1"/>
  <c r="C36" i="133"/>
  <c r="N35" i="133"/>
  <c r="K35" i="133"/>
  <c r="G35" i="133"/>
  <c r="C35" i="133"/>
  <c r="U34" i="133"/>
  <c r="N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N29" i="133" s="1"/>
  <c r="G29" i="133"/>
  <c r="C29" i="133"/>
  <c r="K28" i="133"/>
  <c r="N28" i="133" s="1"/>
  <c r="G28" i="133"/>
  <c r="C28" i="133"/>
  <c r="U27" i="133"/>
  <c r="K27" i="133"/>
  <c r="G27" i="133"/>
  <c r="C27" i="133"/>
  <c r="X26" i="133"/>
  <c r="U26" i="133"/>
  <c r="K26" i="133"/>
  <c r="N26" i="133" s="1"/>
  <c r="G26" i="133"/>
  <c r="C25" i="133"/>
  <c r="C24" i="133"/>
  <c r="K23" i="133"/>
  <c r="G23" i="133"/>
  <c r="K22" i="133"/>
  <c r="G22" i="133"/>
  <c r="N22" i="133" s="1"/>
  <c r="C22" i="133"/>
  <c r="K21" i="133"/>
  <c r="G21" i="133"/>
  <c r="C21" i="133"/>
  <c r="U20" i="133"/>
  <c r="K20" i="133"/>
  <c r="G20" i="133"/>
  <c r="N20" i="133" s="1"/>
  <c r="X19" i="133"/>
  <c r="U19" i="133"/>
  <c r="K19" i="133"/>
  <c r="G19" i="133"/>
  <c r="N19" i="133" s="1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N8" i="133" l="1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Y9" i="133"/>
  <c r="Y10" i="133" s="1"/>
  <c r="Y11" i="133" s="1"/>
  <c r="Y12" i="133" s="1"/>
  <c r="D42" i="132"/>
  <c r="Y13" i="133" l="1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Y20" i="133" l="1"/>
  <c r="Y21" i="133" s="1"/>
  <c r="Y22" i="133" s="1"/>
  <c r="Y23" i="133" s="1"/>
  <c r="Y24" i="133" s="1"/>
  <c r="Y25" i="133" s="1"/>
  <c r="Y26" i="133" s="1"/>
  <c r="D7" i="132"/>
  <c r="K54" i="131"/>
  <c r="G54" i="131"/>
  <c r="Z12" i="133" l="1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N47" i="132" l="1"/>
  <c r="Y34" i="133"/>
  <c r="Y35" i="133" s="1"/>
  <c r="Y36" i="133" s="1"/>
  <c r="Y37" i="133" s="1"/>
  <c r="Y38" i="133" s="1"/>
  <c r="Y39" i="133" s="1"/>
  <c r="Y40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Z26" i="133" l="1"/>
  <c r="Y41" i="133"/>
  <c r="Y42" i="133" s="1"/>
  <c r="Y43" i="133" s="1"/>
  <c r="Y44" i="133" s="1"/>
  <c r="Y45" i="133" s="1"/>
  <c r="Y46" i="133" s="1"/>
  <c r="Y47" i="133" s="1"/>
  <c r="D43" i="131"/>
  <c r="D42" i="131"/>
  <c r="D35" i="131"/>
  <c r="D28" i="131"/>
  <c r="D21" i="131"/>
  <c r="D15" i="131"/>
  <c r="D14" i="131"/>
  <c r="Y48" i="133" l="1"/>
  <c r="Z47" i="133" s="1"/>
  <c r="Z33" i="133"/>
  <c r="G61" i="131"/>
  <c r="G60" i="131"/>
  <c r="D7" i="131"/>
  <c r="E231" i="2"/>
  <c r="D231" i="2"/>
  <c r="Z40" i="133" l="1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N55" i="131" l="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D35" i="130" l="1"/>
  <c r="D28" i="130" l="1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N35" i="130" l="1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D35" i="129" l="1"/>
  <c r="D28" i="129" l="1"/>
  <c r="D21" i="129" l="1"/>
  <c r="D14" i="129"/>
  <c r="D8" i="129"/>
  <c r="D7" i="129" l="1"/>
  <c r="D229" i="2"/>
  <c r="G54" i="128"/>
  <c r="G61" i="129" l="1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N42" i="129" l="1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D42" i="128" l="1"/>
  <c r="D36" i="128" l="1"/>
  <c r="D28" i="128"/>
  <c r="G23" i="128" l="1"/>
  <c r="G22" i="128"/>
  <c r="D228" i="2" l="1"/>
  <c r="D21" i="128"/>
  <c r="D14" i="128" l="1"/>
  <c r="D7" i="128" l="1"/>
  <c r="G55" i="127" l="1"/>
  <c r="G54" i="127"/>
  <c r="D50" i="127" l="1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G7" i="128" l="1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D35" i="127" l="1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S46" i="132"/>
  <c r="R46" i="132" s="1"/>
  <c r="P47" i="132" l="1"/>
  <c r="O47" i="132" s="1"/>
  <c r="G52" i="133"/>
  <c r="Q7" i="133" s="1"/>
  <c r="S47" i="132"/>
  <c r="R47" i="132" s="1"/>
  <c r="P7" i="133" l="1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/>
  <c r="R10" i="133" s="1"/>
  <c r="Q11" i="133" l="1"/>
  <c r="P10" i="133"/>
  <c r="O10" i="133" s="1"/>
  <c r="S11" i="133" l="1"/>
  <c r="R11" i="133" s="1"/>
  <c r="P11" i="133"/>
  <c r="O11" i="133" s="1"/>
  <c r="Q12" i="133"/>
  <c r="S12" i="133" l="1"/>
  <c r="R12" i="133" s="1"/>
  <c r="P12" i="133"/>
  <c r="O12" i="133" s="1"/>
  <c r="Q13" i="133"/>
  <c r="S13" i="133" l="1"/>
  <c r="R13" i="133" s="1"/>
  <c r="P13" i="133"/>
  <c r="O13" i="133" s="1"/>
  <c r="Q14" i="133"/>
  <c r="S14" i="133" s="1"/>
  <c r="R14" i="133" s="1"/>
  <c r="P14" i="133" l="1"/>
  <c r="O14" i="133" s="1"/>
  <c r="Q15" i="133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P18" i="133"/>
  <c r="O18" i="133" s="1"/>
  <c r="S18" i="133"/>
  <c r="R18" i="133" s="1"/>
  <c r="Q20" i="133" l="1"/>
  <c r="P19" i="133"/>
  <c r="O19" i="133" s="1"/>
  <c r="S19" i="133"/>
  <c r="R19" i="133" s="1"/>
  <c r="Q21" i="133" l="1"/>
  <c r="P20" i="133"/>
  <c r="O20" i="133" s="1"/>
  <c r="S20" i="133"/>
  <c r="R20" i="133" s="1"/>
  <c r="P21" i="133" l="1"/>
  <c r="O21" i="133" s="1"/>
  <c r="Q22" i="133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S24" i="133"/>
  <c r="R24" i="133" s="1"/>
  <c r="P25" i="133" l="1"/>
  <c r="O25" i="133" s="1"/>
  <c r="Q26" i="133"/>
  <c r="S25" i="133"/>
  <c r="R25" i="133" s="1"/>
  <c r="Q27" i="133" l="1"/>
  <c r="P26" i="133"/>
  <c r="O26" i="133" s="1"/>
  <c r="S26" i="133"/>
  <c r="R26" i="133" s="1"/>
  <c r="Q28" i="133" l="1"/>
  <c r="P27" i="133"/>
  <c r="O27" i="133" s="1"/>
  <c r="S27" i="133"/>
  <c r="R27" i="133" s="1"/>
  <c r="Q29" i="133" l="1"/>
  <c r="P28" i="133"/>
  <c r="O28" i="133" s="1"/>
  <c r="S28" i="133"/>
  <c r="R28" i="133" s="1"/>
  <c r="P29" i="133" l="1"/>
  <c r="O29" i="133" s="1"/>
  <c r="Q30" i="133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S32" i="133"/>
  <c r="R32" i="133" s="1"/>
  <c r="Q34" i="133" l="1"/>
  <c r="P33" i="133"/>
  <c r="O33" i="133" s="1"/>
  <c r="S33" i="133"/>
  <c r="R33" i="133" s="1"/>
  <c r="Q35" i="133" l="1"/>
  <c r="P34" i="133"/>
  <c r="O34" i="133" s="1"/>
  <c r="S34" i="133"/>
  <c r="R34" i="133" s="1"/>
  <c r="P35" i="133" l="1"/>
  <c r="O35" i="133" s="1"/>
  <c r="Q36" i="133"/>
  <c r="S35" i="133"/>
  <c r="R35" i="133" s="1"/>
  <c r="Q37" i="133" l="1"/>
  <c r="P36" i="133"/>
  <c r="O36" i="133" s="1"/>
  <c r="S36" i="133"/>
  <c r="R36" i="133" s="1"/>
  <c r="P37" i="133" l="1"/>
  <c r="O37" i="133" s="1"/>
  <c r="Q38" i="133"/>
  <c r="S37" i="133"/>
  <c r="R37" i="133" s="1"/>
  <c r="P38" i="133" l="1"/>
  <c r="O38" i="133" s="1"/>
  <c r="Q39" i="133"/>
  <c r="S38" i="133"/>
  <c r="R38" i="133" s="1"/>
  <c r="P39" i="133" l="1"/>
  <c r="O39" i="133" s="1"/>
  <c r="Q40" i="133"/>
  <c r="S39" i="133"/>
  <c r="R39" i="133" s="1"/>
  <c r="Q41" i="133" l="1"/>
  <c r="P40" i="133"/>
  <c r="O40" i="133" s="1"/>
  <c r="S40" i="133"/>
  <c r="R40" i="133" s="1"/>
  <c r="Q42" i="133" l="1"/>
  <c r="P41" i="133"/>
  <c r="O41" i="133" s="1"/>
  <c r="S41" i="133"/>
  <c r="R41" i="133" s="1"/>
  <c r="P42" i="133" l="1"/>
  <c r="O42" i="133" s="1"/>
  <c r="Q43" i="133"/>
  <c r="S42" i="133"/>
  <c r="R42" i="133" s="1"/>
  <c r="P43" i="133" l="1"/>
  <c r="O43" i="133" s="1"/>
  <c r="Q44" i="133"/>
  <c r="S43" i="133"/>
  <c r="R43" i="133" s="1"/>
  <c r="P44" i="133" l="1"/>
  <c r="O44" i="133" s="1"/>
  <c r="Q45" i="133"/>
  <c r="S44" i="133"/>
  <c r="R44" i="133" s="1"/>
  <c r="Q46" i="133" l="1"/>
  <c r="P45" i="133"/>
  <c r="O45" i="133" s="1"/>
  <c r="S45" i="133"/>
  <c r="R45" i="133" s="1"/>
  <c r="P46" i="133" l="1"/>
  <c r="O46" i="133" s="1"/>
  <c r="Q47" i="133"/>
  <c r="S46" i="133"/>
  <c r="R46" i="133" s="1"/>
  <c r="Q48" i="133" l="1"/>
  <c r="P47" i="133"/>
  <c r="O47" i="133" s="1"/>
  <c r="S47" i="133"/>
  <c r="R47" i="133" s="1"/>
  <c r="P48" i="133" l="1"/>
  <c r="O48" i="133" s="1"/>
  <c r="S48" i="133"/>
  <c r="R48" i="133" s="1"/>
</calcChain>
</file>

<file path=xl/sharedStrings.xml><?xml version="1.0" encoding="utf-8"?>
<sst xmlns="http://schemas.openxmlformats.org/spreadsheetml/2006/main" count="1605" uniqueCount="385">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</sst>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3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6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Reserves'!$D$205:$D$233</c:f>
              <c:numCache>
                <c:formatCode>#,##0</c:formatCode>
                <c:ptCount val="29"/>
                <c:pt idx="0">
                  <c:v>1527997</c:v>
                </c:pt>
                <c:pt idx="1">
                  <c:v>1489236</c:v>
                </c:pt>
                <c:pt idx="2">
                  <c:v>1506696</c:v>
                </c:pt>
                <c:pt idx="3">
                  <c:v>1684495</c:v>
                </c:pt>
                <c:pt idx="4">
                  <c:v>1827132</c:v>
                </c:pt>
                <c:pt idx="5">
                  <c:v>2204692</c:v>
                </c:pt>
                <c:pt idx="6">
                  <c:v>2483296</c:v>
                </c:pt>
                <c:pt idx="7">
                  <c:v>2653451</c:v>
                </c:pt>
                <c:pt idx="8">
                  <c:v>2816718</c:v>
                </c:pt>
                <c:pt idx="9">
                  <c:v>2921576</c:v>
                </c:pt>
                <c:pt idx="10">
                  <c:v>3011243</c:v>
                </c:pt>
                <c:pt idx="11">
                  <c:v>3273616</c:v>
                </c:pt>
                <c:pt idx="12">
                  <c:v>3443927</c:v>
                </c:pt>
                <c:pt idx="13">
                  <c:v>3502904</c:v>
                </c:pt>
                <c:pt idx="14">
                  <c:v>3575256</c:v>
                </c:pt>
                <c:pt idx="15">
                  <c:v>3653659</c:v>
                </c:pt>
                <c:pt idx="16">
                  <c:v>3689080</c:v>
                </c:pt>
                <c:pt idx="17">
                  <c:v>3656920</c:v>
                </c:pt>
                <c:pt idx="18">
                  <c:v>3678326</c:v>
                </c:pt>
                <c:pt idx="19">
                  <c:v>3770520</c:v>
                </c:pt>
                <c:pt idx="20">
                  <c:v>3888321</c:v>
                </c:pt>
                <c:pt idx="21">
                  <c:v>3782461</c:v>
                </c:pt>
                <c:pt idx="22">
                  <c:v>3774525</c:v>
                </c:pt>
                <c:pt idx="23">
                  <c:v>167571</c:v>
                </c:pt>
                <c:pt idx="24">
                  <c:v>46584</c:v>
                </c:pt>
                <c:pt idx="25">
                  <c:v>27683</c:v>
                </c:pt>
                <c:pt idx="26">
                  <c:v>26430</c:v>
                </c:pt>
                <c:pt idx="27">
                  <c:v>16970</c:v>
                </c:pt>
                <c:pt idx="28">
                  <c:v>16812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Reserves'!$A$205:$A$233</c:f>
              <c:strCache>
                <c:ptCount val="29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</c:strCache>
            </c:strRef>
          </c:cat>
          <c:val>
            <c:numRef>
              <c:f>'Exceed Reserves'!$E$205:$E$233</c:f>
              <c:numCache>
                <c:formatCode>_(* #,##0_);_(* \(#,##0\);_(* "-"??_);_(@_)</c:formatCode>
                <c:ptCount val="29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>
    <pageSetUpPr fitToPage="1"/>
  </sheetPr>
  <dimension ref="B1:IU65506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M50" sqref="M5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1100</v>
      </c>
      <c r="J40" s="25">
        <v>-300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-5300</v>
      </c>
      <c r="J41" s="25">
        <v>-300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-10100</v>
      </c>
      <c r="J42" s="25">
        <v>-300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-19800</v>
      </c>
      <c r="J43" s="25">
        <v>-300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-3000</v>
      </c>
      <c r="J44" s="25">
        <v>-300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-5800</v>
      </c>
      <c r="J47" s="25">
        <v>-100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-30500</v>
      </c>
      <c r="J48" s="25">
        <v>-100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>
    <pageSetUpPr fitToPage="1"/>
  </sheetPr>
  <dimension ref="B1:IU65506"/>
  <sheetViews>
    <sheetView tabSelected="1" zoomScaleNormal="10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R8" sqref="R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4" t="s">
        <v>45</v>
      </c>
      <c r="H5" s="324" t="s">
        <v>47</v>
      </c>
      <c r="I5" s="322" t="s">
        <v>48</v>
      </c>
      <c r="J5" s="320" t="s">
        <v>49</v>
      </c>
      <c r="K5" s="324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5"/>
      <c r="H6" s="325"/>
      <c r="I6" s="323"/>
      <c r="J6" s="321"/>
      <c r="K6" s="325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7200</v>
      </c>
      <c r="J7" s="63">
        <v>-100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-3180643.5</v>
      </c>
      <c r="Y7" s="215">
        <f>G55-K7-L7</f>
        <v>-3181182</v>
      </c>
      <c r="Z7" s="216">
        <f>AVERAGE(Y7:Y13)</f>
        <v>-3181815.4285714286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-800</v>
      </c>
      <c r="J8" s="63">
        <v>-100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/>
      <c r="F9" s="23"/>
      <c r="G9" s="26">
        <f>D9+E9+F9-E8-F8</f>
        <v>4027056</v>
      </c>
      <c r="H9" s="132">
        <v>-1200</v>
      </c>
      <c r="I9" s="63">
        <v>3000</v>
      </c>
      <c r="J9" s="63">
        <v>-100</v>
      </c>
      <c r="K9" s="170">
        <f t="shared" si="1"/>
        <v>1700</v>
      </c>
      <c r="L9" s="171"/>
      <c r="M9" s="153"/>
      <c r="N9" s="149">
        <f>L9+K9+G9+M9</f>
        <v>4028756</v>
      </c>
      <c r="O9" s="67">
        <f t="shared" si="2"/>
        <v>1476647.1166666669</v>
      </c>
      <c r="P9" s="163">
        <f t="shared" ref="P9" si="4">(IF($Q9&lt;0,-$Q$3+P8,($Q9-$Q$3)+P8))</f>
        <v>4429941.3500000006</v>
      </c>
      <c r="Q9" s="164">
        <f>Q8+N9-2</f>
        <v>4283704.45</v>
      </c>
      <c r="R9" s="29">
        <f t="shared" si="3"/>
        <v>994.16331098906221</v>
      </c>
      <c r="S9" s="5">
        <f>SUM($Q$7:$Q9)/T9+1</f>
        <v>1641791.1166666669</v>
      </c>
      <c r="T9" s="17">
        <v>3</v>
      </c>
      <c r="U9" s="4"/>
      <c r="V9" s="131"/>
      <c r="W9" s="105"/>
      <c r="X9" s="167"/>
      <c r="Y9" s="156">
        <f>Y8-K9-L9+1</f>
        <v>-3181804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2137125.7000000002</v>
      </c>
      <c r="P10" s="163">
        <f>(IF($Q10&lt;0,-$Q$3+P9,($Q10-$Q$3)+P9))</f>
        <v>8548502.8000000007</v>
      </c>
      <c r="Q10" s="164">
        <f>Q9+N10</f>
        <v>4283704.45</v>
      </c>
      <c r="R10" s="29">
        <f t="shared" si="3"/>
        <v>1394.1055327806812</v>
      </c>
      <c r="S10" s="5">
        <f>SUM($Q$7:$Q10)/T10-1</f>
        <v>2302267.7000000002</v>
      </c>
      <c r="T10" s="17">
        <v>4</v>
      </c>
      <c r="U10" s="4"/>
      <c r="V10" s="131"/>
      <c r="W10" s="105"/>
      <c r="X10" s="167"/>
      <c r="Y10" s="156">
        <f>Y9-K10-L10</f>
        <v>-3181804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2533412.85</v>
      </c>
      <c r="P11" s="163">
        <f t="shared" ref="P11:P48" si="5">(IF($Q11&lt;0,-$Q$3+P10,($Q11-$Q$3)+P10))</f>
        <v>12667064.25</v>
      </c>
      <c r="Q11" s="164">
        <f t="shared" ref="Q11:Q18" si="6">Q10+N11</f>
        <v>4283704.45</v>
      </c>
      <c r="R11" s="29">
        <f t="shared" si="3"/>
        <v>1634.0715924986223</v>
      </c>
      <c r="S11" s="5">
        <f>SUM($Q$7:$Q11)/T11-1</f>
        <v>2698554.85</v>
      </c>
      <c r="T11" s="17">
        <v>5</v>
      </c>
      <c r="U11" s="27"/>
      <c r="V11" s="134"/>
      <c r="W11" s="105"/>
      <c r="X11" s="167"/>
      <c r="Y11" s="156">
        <f t="shared" ref="Y11:Y39" si="7">Y10-K11-L11</f>
        <v>-3181804</v>
      </c>
      <c r="Z11" s="217"/>
      <c r="AA11" s="92"/>
    </row>
    <row r="12" spans="2:255">
      <c r="B12" s="116">
        <v>45103</v>
      </c>
      <c r="C12" s="14"/>
      <c r="D12" s="87"/>
      <c r="E12" s="87"/>
      <c r="F12" s="23"/>
      <c r="G12" s="26">
        <f>D12+E12+F12-E9-F9</f>
        <v>0</v>
      </c>
      <c r="H12" s="132">
        <v>300</v>
      </c>
      <c r="I12" s="63">
        <v>1000</v>
      </c>
      <c r="J12" s="63">
        <v>-500</v>
      </c>
      <c r="K12" s="170">
        <f t="shared" ref="K12:K48" si="8">+H12+I12+J12</f>
        <v>800</v>
      </c>
      <c r="L12" s="171"/>
      <c r="M12" s="153"/>
      <c r="N12" s="149">
        <f t="shared" ref="N12:N48" si="9">L12+K12+G12+M12</f>
        <v>800</v>
      </c>
      <c r="O12" s="67">
        <f t="shared" si="2"/>
        <v>2797737.7833333332</v>
      </c>
      <c r="P12" s="163">
        <f t="shared" si="5"/>
        <v>16786426.699999999</v>
      </c>
      <c r="Q12" s="164">
        <f>Q11+N12+1</f>
        <v>4284505.45</v>
      </c>
      <c r="R12" s="29">
        <f t="shared" si="3"/>
        <v>1794.1304102101408</v>
      </c>
      <c r="S12" s="5">
        <f>SUM($Q$7:$Q12)/T12</f>
        <v>2962880.7833333332</v>
      </c>
      <c r="T12" s="17">
        <v>6</v>
      </c>
      <c r="U12" s="138">
        <f>B12</f>
        <v>45103</v>
      </c>
      <c r="V12" s="310"/>
      <c r="W12" s="105"/>
      <c r="X12" s="167" t="e">
        <f>AVERAGE(W12:W20)</f>
        <v>#DIV/0!</v>
      </c>
      <c r="Y12" s="156">
        <f>Y11-K12-L12</f>
        <v>-3182604</v>
      </c>
      <c r="Z12" s="217">
        <f>AVERAGE(Y12:Y20)</f>
        <v>-3183317.3333333335</v>
      </c>
      <c r="AA12" s="92"/>
    </row>
    <row r="13" spans="2:255">
      <c r="B13" s="116">
        <v>45104</v>
      </c>
      <c r="C13" s="14"/>
      <c r="D13" s="87"/>
      <c r="E13" s="87"/>
      <c r="F13" s="23"/>
      <c r="G13" s="26">
        <f>D13+E13+F13-E12-F12</f>
        <v>0</v>
      </c>
      <c r="H13" s="132">
        <v>300</v>
      </c>
      <c r="I13" s="63">
        <v>1000</v>
      </c>
      <c r="J13" s="63">
        <v>-500</v>
      </c>
      <c r="K13" s="170">
        <f t="shared" si="8"/>
        <v>800</v>
      </c>
      <c r="L13" s="171"/>
      <c r="M13" s="153"/>
      <c r="N13" s="149">
        <f t="shared" si="9"/>
        <v>800</v>
      </c>
      <c r="O13" s="67">
        <f t="shared" si="2"/>
        <v>2986655.5928571424</v>
      </c>
      <c r="P13" s="163">
        <f t="shared" si="5"/>
        <v>20906589.149999999</v>
      </c>
      <c r="Q13" s="164">
        <f>Q12+N13</f>
        <v>4285305.45</v>
      </c>
      <c r="R13" s="29">
        <f t="shared" si="3"/>
        <v>1908.526303177938</v>
      </c>
      <c r="S13" s="5">
        <f>SUM($Q$7:$Q13)/T13-1</f>
        <v>3151797.5928571424</v>
      </c>
      <c r="T13" s="17">
        <v>7</v>
      </c>
      <c r="U13" s="138">
        <f>B12+6</f>
        <v>45109</v>
      </c>
      <c r="V13" s="249"/>
      <c r="W13" s="105"/>
      <c r="X13" s="167"/>
      <c r="Y13" s="156">
        <f>Y12-K13-L13-1</f>
        <v>-3183405</v>
      </c>
      <c r="Z13" s="217"/>
      <c r="AA13" s="92"/>
      <c r="AB13" s="92"/>
    </row>
    <row r="14" spans="2:255">
      <c r="B14" s="116">
        <v>45105</v>
      </c>
      <c r="C14" s="14"/>
      <c r="D14" s="87">
        <f>-506329-1244</f>
        <v>-507573</v>
      </c>
      <c r="E14" s="87"/>
      <c r="F14" s="23"/>
      <c r="G14" s="26">
        <f>D14+E14+F14-E13-F13</f>
        <v>-507573</v>
      </c>
      <c r="H14" s="132"/>
      <c r="I14" s="63"/>
      <c r="J14" s="63"/>
      <c r="K14" s="170">
        <f t="shared" si="8"/>
        <v>0</v>
      </c>
      <c r="L14" s="171"/>
      <c r="M14" s="154"/>
      <c r="N14" s="149">
        <f>L14+K14+G14+M14</f>
        <v>-507573</v>
      </c>
      <c r="O14" s="67">
        <f>P14/T14+1</f>
        <v>3064898.5749999997</v>
      </c>
      <c r="P14" s="163">
        <f t="shared" si="5"/>
        <v>24519180.599999998</v>
      </c>
      <c r="Q14" s="164">
        <f>Q13+N14+2</f>
        <v>3777734.45</v>
      </c>
      <c r="R14" s="29">
        <f t="shared" si="3"/>
        <v>1955.9058361541208</v>
      </c>
      <c r="S14" s="5">
        <f>SUM($Q$7:$Q14)/T14+1</f>
        <v>3230041.5749999997</v>
      </c>
      <c r="T14" s="17">
        <v>8</v>
      </c>
      <c r="U14" s="4"/>
      <c r="V14" s="4"/>
      <c r="W14" s="105"/>
      <c r="X14" s="167"/>
      <c r="Y14" s="156">
        <f>Y13-K14-L14-1</f>
        <v>-3183406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v>-743</v>
      </c>
      <c r="E15" s="87"/>
      <c r="F15" s="23"/>
      <c r="G15" s="26">
        <f>D15+E15+F15-E14-F14</f>
        <v>-743</v>
      </c>
      <c r="H15" s="132"/>
      <c r="I15" s="63"/>
      <c r="J15" s="63"/>
      <c r="K15" s="170">
        <f>+H15+I15+J15</f>
        <v>0</v>
      </c>
      <c r="L15" s="172"/>
      <c r="M15" s="153"/>
      <c r="N15" s="149">
        <f>L15+K15+G15+M15</f>
        <v>-743</v>
      </c>
      <c r="O15" s="67">
        <f t="shared" si="2"/>
        <v>3125669.8944444442</v>
      </c>
      <c r="P15" s="7">
        <f t="shared" si="5"/>
        <v>28131029.049999997</v>
      </c>
      <c r="Q15" s="164">
        <f>Q14+N15</f>
        <v>3776991.45</v>
      </c>
      <c r="R15" s="29">
        <f t="shared" si="3"/>
        <v>1992.7056517348262</v>
      </c>
      <c r="S15" s="5">
        <f>SUM($Q$7:$Q15)/T15+1</f>
        <v>3290813.8944444442</v>
      </c>
      <c r="T15" s="17">
        <v>9</v>
      </c>
      <c r="U15" s="4"/>
      <c r="V15" s="4"/>
      <c r="W15" s="105"/>
      <c r="X15" s="167"/>
      <c r="Y15" s="156">
        <f>Y14-K15-L15-1</f>
        <v>-3183407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/>
      <c r="F16" s="23"/>
      <c r="G16" s="26">
        <f>D16+E16+F16-E15-F15</f>
        <v>0</v>
      </c>
      <c r="H16" s="132"/>
      <c r="I16" s="63"/>
      <c r="J16" s="63"/>
      <c r="K16" s="170">
        <f t="shared" si="8"/>
        <v>0</v>
      </c>
      <c r="L16" s="172"/>
      <c r="M16" s="153"/>
      <c r="N16" s="152">
        <f>L16+K16+G16+M16</f>
        <v>0</v>
      </c>
      <c r="O16" s="67">
        <f t="shared" si="2"/>
        <v>3174287.8499999996</v>
      </c>
      <c r="P16" s="70">
        <f t="shared" si="5"/>
        <v>31742878.499999996</v>
      </c>
      <c r="Q16" s="164">
        <f>Q15+N16+1</f>
        <v>3776992.45</v>
      </c>
      <c r="R16" s="71">
        <f t="shared" si="3"/>
        <v>2022.144959217163</v>
      </c>
      <c r="S16" s="72">
        <f>SUM($Q$7:$Q16)/T16</f>
        <v>3339430.8499999996</v>
      </c>
      <c r="T16" s="73">
        <v>10</v>
      </c>
      <c r="U16" s="218"/>
      <c r="V16" s="133"/>
      <c r="W16" s="105"/>
      <c r="X16" s="167"/>
      <c r="Y16" s="156">
        <f>Y15-K16-L16</f>
        <v>-3183407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3214066.1772727268</v>
      </c>
      <c r="P17" s="7">
        <f t="shared" si="5"/>
        <v>35354727.949999996</v>
      </c>
      <c r="Q17" s="164">
        <f t="shared" si="6"/>
        <v>3776992.45</v>
      </c>
      <c r="R17" s="29">
        <f t="shared" si="3"/>
        <v>2046.2321607774636</v>
      </c>
      <c r="S17" s="5">
        <f>SUM($Q$7:$Q17)/T17</f>
        <v>3379209.1772727268</v>
      </c>
      <c r="T17" s="18">
        <v>11</v>
      </c>
      <c r="U17" s="27"/>
      <c r="V17" s="136"/>
      <c r="W17" s="105"/>
      <c r="X17" s="167"/>
      <c r="Y17" s="156">
        <f t="shared" si="7"/>
        <v>-3183407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3247214.7833333332</v>
      </c>
      <c r="P18" s="7">
        <f t="shared" si="5"/>
        <v>38966577.399999999</v>
      </c>
      <c r="Q18" s="164">
        <f t="shared" si="6"/>
        <v>3776992.45</v>
      </c>
      <c r="R18" s="29">
        <f t="shared" si="3"/>
        <v>2066.3042232085727</v>
      </c>
      <c r="S18" s="5">
        <f>SUM($Q$7:$Q18)/T18-1</f>
        <v>3412356.7833333332</v>
      </c>
      <c r="T18" s="18">
        <v>12</v>
      </c>
      <c r="U18" s="27"/>
      <c r="V18" s="136"/>
      <c r="W18" s="105"/>
      <c r="X18" s="167"/>
      <c r="Y18" s="156">
        <f t="shared" si="7"/>
        <v>-3183407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/>
      <c r="F19" s="23"/>
      <c r="G19" s="26">
        <f>D19+E19+F19-E16-F16</f>
        <v>0</v>
      </c>
      <c r="H19" s="132"/>
      <c r="I19" s="63"/>
      <c r="J19" s="63"/>
      <c r="K19" s="170">
        <f t="shared" si="8"/>
        <v>0</v>
      </c>
      <c r="L19" s="171"/>
      <c r="M19" s="153"/>
      <c r="N19" s="149">
        <f t="shared" si="9"/>
        <v>0</v>
      </c>
      <c r="O19" s="67">
        <f t="shared" si="2"/>
        <v>3275263.6038461542</v>
      </c>
      <c r="P19" s="7">
        <f t="shared" si="5"/>
        <v>42578426.850000001</v>
      </c>
      <c r="Q19" s="164">
        <f>Q18+N19</f>
        <v>3776992.45</v>
      </c>
      <c r="R19" s="29">
        <f t="shared" si="3"/>
        <v>2083.2893939471574</v>
      </c>
      <c r="S19" s="5">
        <f>SUM($Q$7:$Q19)/T19</f>
        <v>3440406.6038461542</v>
      </c>
      <c r="T19" s="18">
        <v>13</v>
      </c>
      <c r="U19" s="138">
        <f>B19</f>
        <v>45110</v>
      </c>
      <c r="V19" s="131"/>
      <c r="W19" s="105"/>
      <c r="X19" s="167" t="e">
        <f>AVERAGE(W20:W27)</f>
        <v>#DIV/0!</v>
      </c>
      <c r="Y19" s="156">
        <f>Y18-K19-L19</f>
        <v>-3183407</v>
      </c>
      <c r="Z19" s="217">
        <f>AVERAGE(Y19:Y27)</f>
        <v>-3183407</v>
      </c>
      <c r="AA19" s="92"/>
      <c r="AD19" s="309"/>
    </row>
    <row r="20" spans="2:31">
      <c r="B20" s="116">
        <v>45111</v>
      </c>
      <c r="C20" s="14"/>
      <c r="D20" s="87"/>
      <c r="E20" s="87"/>
      <c r="F20" s="23"/>
      <c r="G20" s="26">
        <f>D20+E20+F20-E19-F19</f>
        <v>0</v>
      </c>
      <c r="H20" s="132"/>
      <c r="I20" s="63"/>
      <c r="J20" s="63"/>
      <c r="K20" s="170">
        <f t="shared" si="8"/>
        <v>0</v>
      </c>
      <c r="L20" s="171"/>
      <c r="M20" s="153"/>
      <c r="N20" s="149">
        <f t="shared" si="9"/>
        <v>0</v>
      </c>
      <c r="O20" s="67">
        <f t="shared" si="2"/>
        <v>3299305.3785714288</v>
      </c>
      <c r="P20" s="7">
        <f t="shared" si="5"/>
        <v>46190275.300000004</v>
      </c>
      <c r="Q20" s="164">
        <f>Q19+N20-1</f>
        <v>3776991.45</v>
      </c>
      <c r="R20" s="29">
        <f t="shared" si="3"/>
        <v>2097.8475494398363</v>
      </c>
      <c r="S20" s="5">
        <f>SUM($Q$7:$Q20)/T20</f>
        <v>3464448.3785714288</v>
      </c>
      <c r="T20" s="18">
        <v>14</v>
      </c>
      <c r="U20" s="138">
        <f>B19+8</f>
        <v>45118</v>
      </c>
      <c r="V20" s="131"/>
      <c r="W20" s="105"/>
      <c r="X20" s="167"/>
      <c r="Y20" s="156">
        <f>Y19-K20-L20+1</f>
        <v>-3183406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/>
      <c r="E21" s="87"/>
      <c r="F21" s="23"/>
      <c r="G21" s="26">
        <f>D21+E21+F21-E20-F20</f>
        <v>0</v>
      </c>
      <c r="H21" s="132"/>
      <c r="I21" s="63"/>
      <c r="J21" s="63"/>
      <c r="K21" s="170">
        <f t="shared" si="8"/>
        <v>0</v>
      </c>
      <c r="L21" s="171"/>
      <c r="M21" s="153"/>
      <c r="N21" s="149">
        <f>L21+K21+G21+M21</f>
        <v>0</v>
      </c>
      <c r="O21" s="67">
        <f t="shared" si="2"/>
        <v>3320141.583333334</v>
      </c>
      <c r="P21" s="7">
        <f t="shared" si="5"/>
        <v>49802123.750000007</v>
      </c>
      <c r="Q21" s="164">
        <f>Q20+N21</f>
        <v>3776991.45</v>
      </c>
      <c r="R21" s="29">
        <f t="shared" si="3"/>
        <v>2110.464011997683</v>
      </c>
      <c r="S21" s="5">
        <f>SUM($Q$7:$Q21)/T21-1</f>
        <v>3485283.583333334</v>
      </c>
      <c r="T21" s="18">
        <v>15</v>
      </c>
      <c r="U21" s="4"/>
      <c r="V21" s="131"/>
      <c r="W21" s="105"/>
      <c r="X21" s="167"/>
      <c r="Y21" s="156">
        <f>Y20-K21-L21-1</f>
        <v>-3183407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/>
      <c r="F22" s="23"/>
      <c r="G22" s="26">
        <f>D22+E22+F22-E21-F21</f>
        <v>0</v>
      </c>
      <c r="H22" s="132"/>
      <c r="I22" s="63"/>
      <c r="J22" s="63"/>
      <c r="K22" s="170">
        <f t="shared" si="8"/>
        <v>0</v>
      </c>
      <c r="L22" s="171"/>
      <c r="M22" s="153"/>
      <c r="N22" s="149">
        <f>L22+K22+G22+M22</f>
        <v>0</v>
      </c>
      <c r="O22" s="67">
        <f t="shared" si="2"/>
        <v>3338373.2625000007</v>
      </c>
      <c r="P22" s="7">
        <f t="shared" si="5"/>
        <v>53413972.20000001</v>
      </c>
      <c r="Q22" s="164">
        <f>Q21+N22</f>
        <v>3776991.45</v>
      </c>
      <c r="R22" s="29">
        <f t="shared" si="3"/>
        <v>2121.5057631870563</v>
      </c>
      <c r="S22" s="5">
        <f>SUM($Q$7:$Q22)/T22+2</f>
        <v>3503518.2625000007</v>
      </c>
      <c r="T22" s="18">
        <v>16</v>
      </c>
      <c r="U22" s="4"/>
      <c r="V22" s="131"/>
      <c r="W22" s="105"/>
      <c r="X22" s="167"/>
      <c r="Y22" s="156">
        <f>Y21-K22-L22</f>
        <v>-3183407</v>
      </c>
      <c r="Z22" s="217"/>
      <c r="AA22" s="92"/>
    </row>
    <row r="23" spans="2:31">
      <c r="B23" s="116">
        <v>45114</v>
      </c>
      <c r="C23" s="14"/>
      <c r="D23" s="87"/>
      <c r="E23" s="87"/>
      <c r="F23" s="23"/>
      <c r="G23" s="26">
        <f>D23+E23+F23-E22-F22</f>
        <v>0</v>
      </c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3354460.0382352951</v>
      </c>
      <c r="P23" s="7">
        <f t="shared" si="5"/>
        <v>57025820.650000013</v>
      </c>
      <c r="Q23" s="164">
        <f>Q22+N23</f>
        <v>3776991.45</v>
      </c>
      <c r="R23" s="29">
        <f t="shared" si="3"/>
        <v>2131.2456708642176</v>
      </c>
      <c r="S23" s="5">
        <f>SUM($Q$7:$Q23)/T23</f>
        <v>3519603.0382352951</v>
      </c>
      <c r="T23" s="18">
        <v>17</v>
      </c>
      <c r="U23" s="27"/>
      <c r="V23" s="135"/>
      <c r="W23" s="105"/>
      <c r="X23" s="167"/>
      <c r="Y23" s="156">
        <f>Y22-K23-L23</f>
        <v>-3183407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3368759.3944444451</v>
      </c>
      <c r="P24" s="7">
        <f t="shared" si="5"/>
        <v>60637669.100000016</v>
      </c>
      <c r="Q24" s="164">
        <f t="shared" ref="Q24:Q25" si="10">Q23+N24</f>
        <v>3776991.45</v>
      </c>
      <c r="R24" s="29">
        <f t="shared" si="3"/>
        <v>2139.9044430853533</v>
      </c>
      <c r="S24" s="5">
        <f>SUM($Q$7:$Q24)/T24</f>
        <v>3533902.3944444451</v>
      </c>
      <c r="T24" s="18">
        <v>18</v>
      </c>
      <c r="U24" s="4"/>
      <c r="V24" s="135"/>
      <c r="W24" s="105"/>
      <c r="X24" s="167"/>
      <c r="Y24" s="156">
        <f t="shared" si="7"/>
        <v>-3183407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3381553.5552631589</v>
      </c>
      <c r="P25" s="7">
        <f t="shared" si="5"/>
        <v>64249517.550000019</v>
      </c>
      <c r="Q25" s="164">
        <f t="shared" si="10"/>
        <v>3776991.45</v>
      </c>
      <c r="R25" s="29">
        <f t="shared" si="3"/>
        <v>2147.651765599001</v>
      </c>
      <c r="S25" s="5">
        <f>SUM($Q$7:$Q25)/T25</f>
        <v>3546696.5552631584</v>
      </c>
      <c r="T25" s="18">
        <v>19</v>
      </c>
      <c r="U25" s="4"/>
      <c r="V25" s="131"/>
      <c r="W25" s="105"/>
      <c r="X25" s="167"/>
      <c r="Y25" s="156">
        <f t="shared" si="7"/>
        <v>-3183407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/>
      <c r="F26" s="23"/>
      <c r="G26" s="26">
        <f>D26+E26+F26-E23-F23</f>
        <v>0</v>
      </c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3393068.1500000008</v>
      </c>
      <c r="P26" s="7">
        <f t="shared" si="5"/>
        <v>67861363.000000015</v>
      </c>
      <c r="Q26" s="164">
        <f>Q25+N26-3</f>
        <v>3776988.45</v>
      </c>
      <c r="R26" s="29">
        <f t="shared" si="3"/>
        <v>2154.6230539592966</v>
      </c>
      <c r="S26" s="5">
        <f>SUM($Q$7:$Q26)/T26-2</f>
        <v>3558209.1500000008</v>
      </c>
      <c r="T26" s="18">
        <v>20</v>
      </c>
      <c r="U26" s="138">
        <f>B26</f>
        <v>45117</v>
      </c>
      <c r="V26" s="131"/>
      <c r="W26" s="105"/>
      <c r="X26" s="167" t="e">
        <f>AVERAGE(W26:W34)</f>
        <v>#DIV/0!</v>
      </c>
      <c r="Y26" s="156">
        <f>Y25-K26-L26</f>
        <v>-3183407</v>
      </c>
      <c r="Z26" s="217">
        <f>AVERAGE(Y26:Y34)</f>
        <v>-3183407.777777778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/>
      <c r="F27" s="23"/>
      <c r="G27" s="26">
        <f>D27+E27+F27-E26-F26</f>
        <v>0</v>
      </c>
      <c r="H27" s="132"/>
      <c r="I27" s="63"/>
      <c r="J27" s="63"/>
      <c r="K27" s="170">
        <f t="shared" si="8"/>
        <v>0</v>
      </c>
      <c r="L27" s="171"/>
      <c r="M27" s="153"/>
      <c r="N27" s="149">
        <f>L27+K27+G27+M27</f>
        <v>0</v>
      </c>
      <c r="O27" s="67">
        <f t="shared" si="2"/>
        <v>3403486.2119047628</v>
      </c>
      <c r="P27" s="7">
        <f t="shared" si="5"/>
        <v>71473210.450000018</v>
      </c>
      <c r="Q27" s="164">
        <f>Q26+N27+2</f>
        <v>3776990.45</v>
      </c>
      <c r="R27" s="29">
        <f t="shared" si="3"/>
        <v>2160.9327745679579</v>
      </c>
      <c r="S27" s="5">
        <f>SUM($Q$7:$Q27)/T27</f>
        <v>3568629.2119047628</v>
      </c>
      <c r="T27" s="18">
        <v>21</v>
      </c>
      <c r="U27" s="138">
        <f>B28+6</f>
        <v>45125</v>
      </c>
      <c r="V27" s="159"/>
      <c r="W27" s="105"/>
      <c r="X27" s="167"/>
      <c r="Y27" s="156">
        <f>Y26-K27-L27-1</f>
        <v>-3183408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/>
      <c r="E28" s="87"/>
      <c r="F28" s="23"/>
      <c r="G28" s="26">
        <f>D28+E28+F28-E27-F27</f>
        <v>0</v>
      </c>
      <c r="H28" s="132"/>
      <c r="I28" s="63"/>
      <c r="J28" s="63"/>
      <c r="K28" s="170">
        <f t="shared" si="8"/>
        <v>0</v>
      </c>
      <c r="L28" s="171"/>
      <c r="M28" s="153"/>
      <c r="N28" s="149">
        <f>L28+K28+G28+M28</f>
        <v>0</v>
      </c>
      <c r="O28" s="67">
        <f t="shared" si="2"/>
        <v>3412957.1318181828</v>
      </c>
      <c r="P28" s="7">
        <f t="shared" si="5"/>
        <v>75085056.900000021</v>
      </c>
      <c r="Q28" s="164">
        <f>Q27+N28-1</f>
        <v>3776989.45</v>
      </c>
      <c r="R28" s="29">
        <f t="shared" si="3"/>
        <v>2166.6671501778355</v>
      </c>
      <c r="S28" s="5">
        <f>SUM($Q$7:$Q28)/T28-1</f>
        <v>3578099.1318181828</v>
      </c>
      <c r="T28" s="18">
        <v>22</v>
      </c>
      <c r="U28" s="4"/>
      <c r="V28" s="131"/>
      <c r="W28" s="105"/>
      <c r="X28" s="167"/>
      <c r="Y28" s="156">
        <f>Y27-K28-L28+1</f>
        <v>-3183407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/>
      <c r="F29" s="23"/>
      <c r="G29" s="26">
        <f>D29+E29+F29-E28-F28</f>
        <v>0</v>
      </c>
      <c r="H29" s="132"/>
      <c r="I29" s="63"/>
      <c r="J29" s="63"/>
      <c r="K29" s="170">
        <f t="shared" si="8"/>
        <v>0</v>
      </c>
      <c r="L29" s="171"/>
      <c r="M29" s="153"/>
      <c r="N29" s="149">
        <f>L29+K29+G29+M29</f>
        <v>0</v>
      </c>
      <c r="O29" s="67">
        <f t="shared" si="2"/>
        <v>3421604.5804347838</v>
      </c>
      <c r="P29" s="7">
        <f t="shared" si="5"/>
        <v>78696905.350000024</v>
      </c>
      <c r="Q29" s="164">
        <f>Q28+N29+2</f>
        <v>3776991.45</v>
      </c>
      <c r="R29" s="29">
        <f t="shared" si="3"/>
        <v>2171.903489966141</v>
      </c>
      <c r="S29" s="5">
        <f>SUM($Q$7:$Q29)/T29-1</f>
        <v>3586746.5804347838</v>
      </c>
      <c r="T29" s="18">
        <v>23</v>
      </c>
      <c r="U29" s="4"/>
      <c r="V29" s="131"/>
      <c r="W29" s="105"/>
      <c r="X29" s="167"/>
      <c r="Y29" s="156">
        <f>Y28-K29-L29</f>
        <v>-3183407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/>
      <c r="F30" s="23"/>
      <c r="G30" s="26">
        <f>D30+E30+F30-E29-F29</f>
        <v>0</v>
      </c>
      <c r="H30" s="132"/>
      <c r="I30" s="25"/>
      <c r="J30" s="25"/>
      <c r="K30" s="170">
        <f t="shared" si="8"/>
        <v>0</v>
      </c>
      <c r="L30" s="171"/>
      <c r="M30" s="153"/>
      <c r="N30" s="149">
        <f>L30+K30+G30+M30</f>
        <v>0</v>
      </c>
      <c r="O30" s="67">
        <f t="shared" si="2"/>
        <v>3429531.3666666676</v>
      </c>
      <c r="P30" s="7">
        <f t="shared" si="5"/>
        <v>82308752.800000027</v>
      </c>
      <c r="Q30" s="164">
        <f>Q29+N30-1</f>
        <v>3776990.45</v>
      </c>
      <c r="R30" s="29">
        <f t="shared" si="3"/>
        <v>2176.7070760896117</v>
      </c>
      <c r="S30" s="5">
        <f>SUM($Q$7:$Q30)/T30+5</f>
        <v>3594679.3666666676</v>
      </c>
      <c r="T30" s="18">
        <v>24</v>
      </c>
      <c r="U30" s="4"/>
      <c r="V30" s="131"/>
      <c r="W30" s="105"/>
      <c r="X30" s="167"/>
      <c r="Y30" s="156">
        <f>Y29-K30-L30-1</f>
        <v>-3183408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3436824.0100000012</v>
      </c>
      <c r="P31" s="7">
        <f t="shared" si="5"/>
        <v>85920600.25000003</v>
      </c>
      <c r="Q31" s="164">
        <f t="shared" ref="Q31:Q39" si="11">Q30+N31</f>
        <v>3776990.45</v>
      </c>
      <c r="R31" s="29">
        <f t="shared" si="3"/>
        <v>2181.1193995506933</v>
      </c>
      <c r="S31" s="5">
        <f>SUM($Q$7:$Q31)/T31-1</f>
        <v>3601966.0100000012</v>
      </c>
      <c r="T31" s="18">
        <v>25</v>
      </c>
      <c r="U31" s="4"/>
      <c r="V31" s="137"/>
      <c r="W31" s="105"/>
      <c r="X31" s="167"/>
      <c r="Y31" s="156">
        <f t="shared" si="7"/>
        <v>-3183408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3443555.6807692321</v>
      </c>
      <c r="P32" s="7">
        <f t="shared" si="5"/>
        <v>89532447.700000033</v>
      </c>
      <c r="Q32" s="164">
        <f t="shared" si="11"/>
        <v>3776990.45</v>
      </c>
      <c r="R32" s="29">
        <f t="shared" si="3"/>
        <v>2185.195667251553</v>
      </c>
      <c r="S32" s="5">
        <f>SUM($Q$7:$Q32)/T32-1</f>
        <v>3608697.6807692321</v>
      </c>
      <c r="T32" s="18">
        <v>26</v>
      </c>
      <c r="U32" s="27"/>
      <c r="V32" s="137"/>
      <c r="W32" s="105"/>
      <c r="X32" s="167"/>
      <c r="Y32" s="156">
        <f t="shared" si="7"/>
        <v>-3183408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/>
      <c r="F33" s="23"/>
      <c r="G33" s="26">
        <f>D33+E33+F33-E30-F30</f>
        <v>0</v>
      </c>
      <c r="H33" s="132"/>
      <c r="I33" s="25"/>
      <c r="J33" s="25"/>
      <c r="K33" s="170">
        <f t="shared" si="8"/>
        <v>0</v>
      </c>
      <c r="L33" s="171"/>
      <c r="M33" s="153"/>
      <c r="N33" s="149">
        <f t="shared" si="9"/>
        <v>0</v>
      </c>
      <c r="O33" s="67">
        <f t="shared" si="2"/>
        <v>3449788.7092592604</v>
      </c>
      <c r="P33" s="7">
        <f t="shared" si="5"/>
        <v>93144295.150000036</v>
      </c>
      <c r="Q33" s="164">
        <f>Q32+N33</f>
        <v>3776990.45</v>
      </c>
      <c r="R33" s="29">
        <f t="shared" si="3"/>
        <v>2188.9699891967934</v>
      </c>
      <c r="S33" s="5">
        <f>SUM($Q$7:$Q33)/T33-1</f>
        <v>3614930.7092592604</v>
      </c>
      <c r="T33" s="18">
        <v>27</v>
      </c>
      <c r="U33" s="138">
        <f>B33</f>
        <v>45124</v>
      </c>
      <c r="V33" s="131"/>
      <c r="W33" s="105"/>
      <c r="X33" s="167" t="e">
        <f>AVERAGE(W33:W41)</f>
        <v>#DIV/0!</v>
      </c>
      <c r="Y33" s="156">
        <f>Y32-K33-L33-1</f>
        <v>-3183409</v>
      </c>
      <c r="Z33" s="217">
        <f>AVERAGE(Y33:Y41)</f>
        <v>-3183406.6666666665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/>
      <c r="F34" s="23"/>
      <c r="G34" s="26">
        <f>D34+E34+F34-E33-F33</f>
        <v>0</v>
      </c>
      <c r="H34" s="132"/>
      <c r="I34" s="25"/>
      <c r="J34" s="25"/>
      <c r="K34" s="170">
        <f t="shared" si="8"/>
        <v>0</v>
      </c>
      <c r="L34" s="171"/>
      <c r="M34" s="153"/>
      <c r="N34" s="149">
        <f>L34+K34+G34+M34</f>
        <v>0</v>
      </c>
      <c r="O34" s="67">
        <f t="shared" si="2"/>
        <v>3455576.5214285729</v>
      </c>
      <c r="P34" s="7">
        <f t="shared" si="5"/>
        <v>96756142.600000039</v>
      </c>
      <c r="Q34" s="164">
        <f>Q33+N34</f>
        <v>3776990.45</v>
      </c>
      <c r="R34" s="29">
        <f t="shared" si="3"/>
        <v>2192.4747167173741</v>
      </c>
      <c r="S34" s="5">
        <f>SUM($Q$7:$Q34)/T34-1</f>
        <v>3620718.5214285729</v>
      </c>
      <c r="T34" s="18">
        <v>28</v>
      </c>
      <c r="U34" s="138">
        <f>B33+8</f>
        <v>45132</v>
      </c>
      <c r="V34" s="131"/>
      <c r="W34" s="105"/>
      <c r="X34" s="167"/>
      <c r="Y34" s="156">
        <f>Y33-K34-L34+1</f>
        <v>-3183408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/>
      <c r="E35" s="87"/>
      <c r="F35" s="23"/>
      <c r="G35" s="26">
        <f>D35+E35+F35-E34-F34</f>
        <v>0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9"/>
        <v>0</v>
      </c>
      <c r="O35" s="67">
        <f t="shared" si="2"/>
        <v>3460965.1741379322</v>
      </c>
      <c r="P35" s="7">
        <f t="shared" si="5"/>
        <v>100367990.05000004</v>
      </c>
      <c r="Q35" s="164">
        <f>Q34+N35</f>
        <v>3776990.45</v>
      </c>
      <c r="R35" s="29">
        <f t="shared" si="3"/>
        <v>2195.7383444275156</v>
      </c>
      <c r="S35" s="5">
        <f>SUM($Q$7:$Q35)/T35</f>
        <v>3626108.1741379322</v>
      </c>
      <c r="T35" s="18">
        <v>29</v>
      </c>
      <c r="U35" s="4"/>
      <c r="V35" s="131"/>
      <c r="W35" s="105"/>
      <c r="X35" s="167"/>
      <c r="Y35" s="156">
        <f>Y34-K35-L35-1</f>
        <v>-3183409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/>
      <c r="F36" s="23"/>
      <c r="G36" s="26">
        <f>D36+E36+F36-E35-F35</f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9"/>
        <v>0</v>
      </c>
      <c r="O36" s="67">
        <f t="shared" si="2"/>
        <v>3465994.5833333349</v>
      </c>
      <c r="P36" s="7">
        <f t="shared" si="5"/>
        <v>103979837.50000004</v>
      </c>
      <c r="Q36" s="164">
        <f>Q35+N36</f>
        <v>3776990.45</v>
      </c>
      <c r="R36" s="29">
        <f t="shared" si="3"/>
        <v>2198.7832262544189</v>
      </c>
      <c r="S36" s="5">
        <f>SUM($Q$7:$Q36)/T36-1</f>
        <v>3631136.5833333349</v>
      </c>
      <c r="T36" s="18">
        <v>30</v>
      </c>
      <c r="U36" s="4"/>
      <c r="V36" s="136"/>
      <c r="W36" s="105"/>
      <c r="X36" s="167"/>
      <c r="Y36" s="156">
        <f>Y35-K36-L36</f>
        <v>-3183409</v>
      </c>
      <c r="Z36" s="217"/>
      <c r="AD36" s="1"/>
      <c r="AE36" s="1"/>
    </row>
    <row r="37" spans="2:31">
      <c r="B37" s="116">
        <v>45128</v>
      </c>
      <c r="C37" s="14"/>
      <c r="D37" s="87"/>
      <c r="E37" s="87"/>
      <c r="F37" s="23"/>
      <c r="G37" s="26">
        <f>D37+E37+F37-E36-F36</f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9"/>
        <v>0</v>
      </c>
      <c r="O37" s="67">
        <f t="shared" si="2"/>
        <v>3470699.4177419371</v>
      </c>
      <c r="P37" s="7">
        <f t="shared" si="5"/>
        <v>107591681.95000005</v>
      </c>
      <c r="Q37" s="164">
        <f>Q36+N37-3</f>
        <v>3776987.45</v>
      </c>
      <c r="R37" s="29">
        <f t="shared" si="3"/>
        <v>2201.6333830328485</v>
      </c>
      <c r="S37" s="5">
        <f>SUM($Q$7:$Q37)/T37+1</f>
        <v>3635843.4177419371</v>
      </c>
      <c r="T37" s="18">
        <v>31</v>
      </c>
      <c r="U37" s="27"/>
      <c r="V37" s="137"/>
      <c r="W37" s="105"/>
      <c r="X37" s="167"/>
      <c r="Y37" s="156">
        <f>Y36-K37-L37+3</f>
        <v>-3183406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3475110.2000000016</v>
      </c>
      <c r="P38" s="7">
        <f t="shared" si="5"/>
        <v>111203526.40000005</v>
      </c>
      <c r="Q38" s="164">
        <f t="shared" si="11"/>
        <v>3776987.45</v>
      </c>
      <c r="R38" s="29">
        <f t="shared" si="3"/>
        <v>2204.3036640971773</v>
      </c>
      <c r="S38" s="5">
        <f>SUM($Q$7:$Q38)/T38</f>
        <v>3640253.2000000016</v>
      </c>
      <c r="T38" s="18">
        <v>32</v>
      </c>
      <c r="U38" s="27"/>
      <c r="V38" s="137"/>
      <c r="W38" s="105"/>
      <c r="X38" s="167"/>
      <c r="Y38" s="156">
        <f t="shared" si="7"/>
        <v>-3183406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3479253.662121214</v>
      </c>
      <c r="P39" s="7">
        <f t="shared" si="5"/>
        <v>114815370.85000005</v>
      </c>
      <c r="Q39" s="164">
        <f t="shared" si="11"/>
        <v>3776987.45</v>
      </c>
      <c r="R39" s="29">
        <f t="shared" si="3"/>
        <v>2206.8138898537713</v>
      </c>
      <c r="S39" s="5">
        <f>SUM($Q$7:$Q39)/T39+2</f>
        <v>3644398.662121214</v>
      </c>
      <c r="T39" s="18">
        <v>33</v>
      </c>
      <c r="U39" s="27"/>
      <c r="V39" s="137"/>
      <c r="W39" s="105"/>
      <c r="X39" s="167"/>
      <c r="Y39" s="156">
        <f t="shared" si="7"/>
        <v>-3183406</v>
      </c>
      <c r="Z39" s="217"/>
      <c r="AD39" s="1"/>
      <c r="AE39" s="1"/>
    </row>
    <row r="40" spans="2:31">
      <c r="B40" s="116">
        <v>45131</v>
      </c>
      <c r="C40" s="14"/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9"/>
        <v>0</v>
      </c>
      <c r="O40" s="67">
        <f t="shared" si="2"/>
        <v>3483153.3617647076</v>
      </c>
      <c r="P40" s="7">
        <f t="shared" si="5"/>
        <v>118427214.30000006</v>
      </c>
      <c r="Q40" s="164">
        <f>Q39+N40-1</f>
        <v>3776986.45</v>
      </c>
      <c r="R40" s="29">
        <f t="shared" si="3"/>
        <v>2209.1734810223306</v>
      </c>
      <c r="S40" s="5">
        <f>SUM($Q$7:$Q40)/T40-1</f>
        <v>3648295.3617647076</v>
      </c>
      <c r="T40" s="18">
        <v>34</v>
      </c>
      <c r="U40" s="138">
        <f>B40</f>
        <v>45131</v>
      </c>
      <c r="V40" s="131"/>
      <c r="W40" s="105"/>
      <c r="X40" s="167" t="e">
        <f>AVERAGE(W40:W48)</f>
        <v>#DIV/0!</v>
      </c>
      <c r="Y40" s="156">
        <f>Y39-K40-L40+2</f>
        <v>-3183404</v>
      </c>
      <c r="Z40" s="217">
        <f>AVERAGE(Y40:Y48)</f>
        <v>-3183402.6666666665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9"/>
        <v>0</v>
      </c>
      <c r="O41" s="67">
        <f t="shared" si="2"/>
        <v>3486830.1928571444</v>
      </c>
      <c r="P41" s="7">
        <f t="shared" si="5"/>
        <v>122039056.75000006</v>
      </c>
      <c r="Q41" s="164">
        <f>Q40+N41-1</f>
        <v>3776985.45</v>
      </c>
      <c r="R41" s="29">
        <f t="shared" si="3"/>
        <v>2211.4011449817094</v>
      </c>
      <c r="S41" s="5">
        <f>SUM($Q$7:$Q41)/T41+1</f>
        <v>3651974.1928571444</v>
      </c>
      <c r="T41" s="18">
        <v>35</v>
      </c>
      <c r="U41" s="138">
        <f>B40+8</f>
        <v>45139</v>
      </c>
      <c r="V41" s="137"/>
      <c r="W41" s="105"/>
      <c r="X41" s="167"/>
      <c r="Y41" s="156">
        <f>Y40-K41-L41+1</f>
        <v>-3183403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/>
      <c r="E42" s="87"/>
      <c r="F42" s="23"/>
      <c r="G42" s="26">
        <f>D42+E42+F42-E41-F41</f>
        <v>0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0</v>
      </c>
      <c r="O42" s="67">
        <f t="shared" si="2"/>
        <v>3490302.7277777796</v>
      </c>
      <c r="P42" s="7">
        <f t="shared" si="5"/>
        <v>125650898.20000006</v>
      </c>
      <c r="Q42" s="164">
        <f>Q41+N42-1</f>
        <v>3776984.45</v>
      </c>
      <c r="R42" s="29">
        <f t="shared" si="3"/>
        <v>2213.5026781503179</v>
      </c>
      <c r="S42" s="5">
        <f>SUM($Q$7:$Q42)/T42-1</f>
        <v>3655444.7277777796</v>
      </c>
      <c r="T42" s="18">
        <v>36</v>
      </c>
      <c r="U42" s="138"/>
      <c r="V42" s="137"/>
      <c r="W42" s="105"/>
      <c r="X42" s="167"/>
      <c r="Y42" s="156">
        <f t="shared" ref="Y42:Y47" si="12">Y41-K42-L42+1</f>
        <v>-3183402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v>-716</v>
      </c>
      <c r="E43" s="87"/>
      <c r="F43" s="23"/>
      <c r="G43" s="26">
        <f>D43+E43+F43-E42-F42</f>
        <v>-716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-716</v>
      </c>
      <c r="O43" s="67">
        <f t="shared" si="2"/>
        <v>3493568.2608108125</v>
      </c>
      <c r="P43" s="7">
        <f t="shared" si="5"/>
        <v>129262025.65000007</v>
      </c>
      <c r="Q43" s="164">
        <f>Q42+N43+2</f>
        <v>3776270.45</v>
      </c>
      <c r="R43" s="29">
        <f t="shared" si="3"/>
        <v>2215.4237605050243</v>
      </c>
      <c r="S43" s="5">
        <f>SUM($Q$7:$Q43)/T43-94</f>
        <v>3658617.2608108125</v>
      </c>
      <c r="T43" s="18">
        <v>37</v>
      </c>
      <c r="U43" s="138"/>
      <c r="V43" s="137"/>
      <c r="W43" s="105"/>
      <c r="X43" s="167"/>
      <c r="Y43" s="156">
        <f>Y42-K43-L43-2</f>
        <v>-3183404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3496661.8973684227</v>
      </c>
      <c r="P44" s="7">
        <f t="shared" si="5"/>
        <v>132873152.10000007</v>
      </c>
      <c r="Q44" s="164">
        <f>Q43+N44-1</f>
        <v>3776269.45</v>
      </c>
      <c r="R44" s="29">
        <f t="shared" si="3"/>
        <v>2217.354594120503</v>
      </c>
      <c r="S44" s="5">
        <f>SUM($Q$7:$Q44)/T44+1</f>
        <v>3661805.8973684222</v>
      </c>
      <c r="T44" s="18">
        <v>38</v>
      </c>
      <c r="U44" s="138"/>
      <c r="V44" s="137"/>
      <c r="W44" s="105"/>
      <c r="X44" s="167"/>
      <c r="Y44" s="156">
        <f>Y43-K44-L44+1</f>
        <v>-3183403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3499596.8858974376</v>
      </c>
      <c r="P45" s="7">
        <f t="shared" si="5"/>
        <v>136484278.55000007</v>
      </c>
      <c r="Q45" s="164">
        <f t="shared" ref="Q45:Q46" si="13">Q44+N45</f>
        <v>3776269.45</v>
      </c>
      <c r="R45" s="29">
        <f t="shared" si="3"/>
        <v>2219.1318347719475</v>
      </c>
      <c r="S45" s="5">
        <f>SUM($Q$7:$Q45)/T45+1</f>
        <v>3664740.8858974371</v>
      </c>
      <c r="T45" s="18">
        <v>39</v>
      </c>
      <c r="U45" s="138"/>
      <c r="V45" s="137"/>
      <c r="W45" s="105"/>
      <c r="X45" s="167"/>
      <c r="Y45" s="156">
        <f>Y44-K45-L45</f>
        <v>-3183403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3502385.1250000014</v>
      </c>
      <c r="P46" s="7">
        <f t="shared" si="5"/>
        <v>140095405.00000006</v>
      </c>
      <c r="Q46" s="164">
        <f t="shared" si="13"/>
        <v>3776269.45</v>
      </c>
      <c r="R46" s="29">
        <f t="shared" si="3"/>
        <v>2220.8202133908194</v>
      </c>
      <c r="S46" s="5">
        <f>SUM($Q$7:$Q46)/T46+1</f>
        <v>3667529.1250000009</v>
      </c>
      <c r="T46" s="18">
        <v>40</v>
      </c>
      <c r="U46" s="138"/>
      <c r="V46" s="137"/>
      <c r="W46" s="105"/>
      <c r="X46" s="167"/>
      <c r="Y46" s="156">
        <f>Y45-K46-L46</f>
        <v>-3183403</v>
      </c>
      <c r="Z46" s="217"/>
      <c r="AD46" s="1"/>
      <c r="AE46" s="1"/>
    </row>
    <row r="47" spans="2:31">
      <c r="B47" s="116">
        <v>45138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3505037.3524390254</v>
      </c>
      <c r="P47" s="7">
        <f t="shared" si="5"/>
        <v>143706531.45000005</v>
      </c>
      <c r="Q47" s="164">
        <f>Q46+N47</f>
        <v>3776269.45</v>
      </c>
      <c r="R47" s="29">
        <f t="shared" si="3"/>
        <v>2231.1840964733747</v>
      </c>
      <c r="S47" s="5">
        <f>SUM($Q$7:$Q47)/T47+1+14465-2</f>
        <v>3684644.352439025</v>
      </c>
      <c r="T47" s="18">
        <v>41</v>
      </c>
      <c r="U47" s="138"/>
      <c r="V47" s="137"/>
      <c r="W47" s="105"/>
      <c r="X47" s="167"/>
      <c r="Y47" s="156">
        <f t="shared" si="12"/>
        <v>-3183402</v>
      </c>
      <c r="Z47" s="217">
        <f>AVERAGE(Y47:Y48)</f>
        <v>-3183401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/>
      <c r="F48" s="23"/>
      <c r="G48" s="26">
        <f>D48+E48+F48-E44-F44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3507563.2357142866</v>
      </c>
      <c r="P48" s="7">
        <f t="shared" si="5"/>
        <v>147317655.90000004</v>
      </c>
      <c r="Q48" s="164">
        <f>Q47+N48-2</f>
        <v>3776267.45</v>
      </c>
      <c r="R48" s="29">
        <f t="shared" si="3"/>
        <v>2224.0841184393439</v>
      </c>
      <c r="S48" s="5">
        <f>SUM($Q$7:$Q48)/T48+213</f>
        <v>3672919.2357142856</v>
      </c>
      <c r="T48" s="18">
        <v>42</v>
      </c>
      <c r="U48" s="138"/>
      <c r="V48" s="137"/>
      <c r="W48" s="105"/>
      <c r="X48" s="167"/>
      <c r="Y48" s="156">
        <f>Y47-K48-L48+2</f>
        <v>-3183400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3"/>
  <sheetViews>
    <sheetView workbookViewId="0">
      <pane ySplit="1" topLeftCell="A198" activePane="bottomLeft" state="frozen"/>
      <selection activeCell="X30" sqref="X30"/>
      <selection pane="bottomLeft" activeCell="E234" sqref="E234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38.25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3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866"/>
  <sheetViews>
    <sheetView topLeftCell="A4851" workbookViewId="0">
      <selection activeCell="D4865" sqref="D4865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41</vt:i4>
      </vt:variant>
      <vt:variant>
        <vt:lpstr>Named Ranges</vt:lpstr>
      </vt:variant>
      <vt:variant>
        <vt:i4>40</vt:i4>
      </vt:variant>
    </vt:vector>
  </HeadingPairs>
  <TitlesOfParts>
    <vt:vector size="81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'Sept 2019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2023-06-23T09:31:40Z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