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13B98B4-B2E5-4D6E-9BEC-496B2C37B3A6}" xr6:coauthVersionLast="47" xr6:coauthVersionMax="47" xr10:uidLastSave="{00000000-0000-0000-0000-000000000000}"/>
  <bookViews>
    <workbookView xWindow="384" yWindow="816" windowWidth="20340" windowHeight="10716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8" i="149" l="1"/>
  <c r="D49" i="149"/>
  <c r="D7" i="150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N23" i="150" s="1"/>
  <c r="G23" i="150"/>
  <c r="K22" i="150"/>
  <c r="G22" i="150"/>
  <c r="C22" i="150"/>
  <c r="K21" i="150"/>
  <c r="G21" i="150"/>
  <c r="N21" i="150" s="1"/>
  <c r="U20" i="150"/>
  <c r="K20" i="150"/>
  <c r="G20" i="150"/>
  <c r="X19" i="150"/>
  <c r="U19" i="150"/>
  <c r="K19" i="150"/>
  <c r="N19" i="150" s="1"/>
  <c r="G19" i="150"/>
  <c r="C18" i="150"/>
  <c r="C17" i="150"/>
  <c r="K16" i="150"/>
  <c r="G16" i="150"/>
  <c r="K15" i="150"/>
  <c r="N15" i="150" s="1"/>
  <c r="G15" i="150"/>
  <c r="K14" i="150"/>
  <c r="G14" i="150"/>
  <c r="U13" i="150"/>
  <c r="K13" i="150"/>
  <c r="N13" i="150" s="1"/>
  <c r="G13" i="150"/>
  <c r="X12" i="150"/>
  <c r="U12" i="150"/>
  <c r="K12" i="150"/>
  <c r="G12" i="150"/>
  <c r="C11" i="150"/>
  <c r="K9" i="150"/>
  <c r="G9" i="150"/>
  <c r="N9" i="150" s="1"/>
  <c r="C9" i="150"/>
  <c r="U8" i="150"/>
  <c r="K8" i="150"/>
  <c r="G8" i="150"/>
  <c r="X7" i="150"/>
  <c r="U7" i="150"/>
  <c r="K7" i="150"/>
  <c r="G7" i="150"/>
  <c r="C7" i="150"/>
  <c r="Q43" i="149"/>
  <c r="N8" i="150" l="1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4" i="149" l="1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Y21" i="150" l="1"/>
  <c r="Z12" i="150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Q49" i="149"/>
  <c r="P48" i="149"/>
  <c r="O48" i="149" s="1"/>
  <c r="P49" i="149" l="1"/>
  <c r="O49" i="149" s="1"/>
  <c r="Q50" i="149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Q54" i="149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Q9" i="150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Q13" i="150"/>
  <c r="Q14" i="150" l="1"/>
  <c r="P13" i="150"/>
  <c r="O13" i="150" s="1"/>
  <c r="S13" i="150"/>
  <c r="R13" i="150" s="1"/>
  <c r="S14" i="150"/>
  <c r="R14" i="150" s="1"/>
  <c r="Q15" i="150" l="1"/>
  <c r="P14" i="150"/>
  <c r="O14" i="150" s="1"/>
  <c r="P15" i="150" l="1"/>
  <c r="O15" i="150" s="1"/>
  <c r="Q16" i="150"/>
  <c r="S16" i="150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Q19" i="150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Q23" i="150" l="1"/>
  <c r="P22" i="150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<sst xmlns="http://schemas.openxmlformats.org/spreadsheetml/2006/main" count="2126" uniqueCount="401">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</sst>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tabSelected="1" zoomScaleNormal="100" workbookViewId="0">
      <pane xSplit="2" ySplit="6" topLeftCell="M36" activePane="bottomRight" state="frozen"/>
      <selection pane="topRight" activeCell="C1" sqref="C1"/>
      <selection pane="bottomLeft" activeCell="A7" sqref="A7"/>
      <selection pane="bottomRight" activeCell="U48" sqref="U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-2783689.5</v>
      </c>
      <c r="Y47" s="156">
        <f t="shared" si="15"/>
        <v>-2781392</v>
      </c>
      <c r="Z47" s="217">
        <f>AVERAGE(Y47:Y55)</f>
        <v>-2781320.888888889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/>
      <c r="F49" s="23"/>
      <c r="G49" s="26">
        <f t="shared" ref="G49:G50" si="22">D49+E49+F49-E48-F48</f>
        <v>2620140</v>
      </c>
      <c r="H49" s="132">
        <v>2700</v>
      </c>
      <c r="I49" s="25">
        <v>-3000</v>
      </c>
      <c r="J49" s="25">
        <v>-100</v>
      </c>
      <c r="K49" s="170">
        <f t="shared" si="8"/>
        <v>-400</v>
      </c>
      <c r="L49" s="171"/>
      <c r="M49" s="153"/>
      <c r="N49" s="149">
        <f>L49+K49+G49+M49</f>
        <v>2619740</v>
      </c>
      <c r="O49" s="67">
        <f t="shared" si="3"/>
        <v>61883.486744186048</v>
      </c>
      <c r="P49" s="7">
        <f t="shared" si="6"/>
        <v>2660989.9300000002</v>
      </c>
      <c r="Q49" s="164">
        <f t="shared" si="21"/>
        <v>2805146.51</v>
      </c>
      <c r="R49" s="29">
        <f t="shared" si="1"/>
        <v>137.04865909382332</v>
      </c>
      <c r="S49" s="5">
        <f>SUM($Q$7:$Q49)/T49</f>
        <v>228916.48674418588</v>
      </c>
      <c r="T49" s="18">
        <v>43</v>
      </c>
      <c r="U49" s="138"/>
      <c r="V49" s="131"/>
      <c r="W49" s="105"/>
      <c r="X49" s="167"/>
      <c r="Y49" s="156">
        <f t="shared" si="15"/>
        <v>-2785587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>
        <v>200</v>
      </c>
      <c r="I50" s="25">
        <v>-3000</v>
      </c>
      <c r="J50" s="25">
        <v>-100</v>
      </c>
      <c r="K50" s="170">
        <f t="shared" si="8"/>
        <v>-2900</v>
      </c>
      <c r="L50" s="171"/>
      <c r="M50" s="153"/>
      <c r="N50" s="149">
        <f t="shared" ref="N50:N55" si="23">L50+K50+G50+M50</f>
        <v>-2900</v>
      </c>
      <c r="O50" s="67">
        <f t="shared" si="3"/>
        <v>120368.26</v>
      </c>
      <c r="P50" s="7">
        <f t="shared" si="6"/>
        <v>5296203.4399999995</v>
      </c>
      <c r="Q50" s="164">
        <f>Q49+N50</f>
        <v>2802246.51</v>
      </c>
      <c r="R50" s="29">
        <f t="shared" si="1"/>
        <v>172.06256248765203</v>
      </c>
      <c r="S50" s="5">
        <f>SUM($Q$7:$Q50)/T50</f>
        <v>287401.25999999983</v>
      </c>
      <c r="T50" s="18">
        <v>44</v>
      </c>
      <c r="U50" s="138"/>
      <c r="V50" s="131"/>
      <c r="W50" s="105"/>
      <c r="X50" s="167"/>
      <c r="Y50" s="156">
        <f t="shared" si="15"/>
        <v>-2782687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>
        <v>200</v>
      </c>
      <c r="I51" s="25">
        <v>-3000</v>
      </c>
      <c r="J51" s="25">
        <v>-100</v>
      </c>
      <c r="K51" s="170">
        <f t="shared" si="8"/>
        <v>-2900</v>
      </c>
      <c r="L51" s="171"/>
      <c r="M51" s="153"/>
      <c r="N51" s="149">
        <f t="shared" si="23"/>
        <v>-2900</v>
      </c>
      <c r="O51" s="67">
        <f t="shared" si="3"/>
        <v>176189.26555555552</v>
      </c>
      <c r="P51" s="7">
        <f t="shared" si="6"/>
        <v>7928516.9499999993</v>
      </c>
      <c r="Q51" s="164">
        <f t="shared" si="21"/>
        <v>2799346.51</v>
      </c>
      <c r="R51" s="29">
        <f t="shared" si="1"/>
        <v>205.48171053358038</v>
      </c>
      <c r="S51" s="5">
        <f>SUM($Q$7:$Q51)/T51</f>
        <v>343222.26555555535</v>
      </c>
      <c r="T51" s="18">
        <v>45</v>
      </c>
      <c r="U51" s="138"/>
      <c r="V51" s="131"/>
      <c r="W51" s="105"/>
      <c r="X51" s="167"/>
      <c r="Y51" s="156">
        <f t="shared" si="15"/>
        <v>-2779787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229583.2708695652</v>
      </c>
      <c r="P52" s="7">
        <f t="shared" si="6"/>
        <v>10560830.459999999</v>
      </c>
      <c r="Q52" s="164">
        <f>Q51+N52</f>
        <v>2799346.51</v>
      </c>
      <c r="R52" s="29">
        <f t="shared" si="1"/>
        <v>237.44785214272932</v>
      </c>
      <c r="S52" s="5">
        <f>SUM($Q$7:$Q52)/T52</f>
        <v>396616.27086956508</v>
      </c>
      <c r="T52" s="18">
        <v>46</v>
      </c>
      <c r="U52" s="138"/>
      <c r="V52" s="131"/>
      <c r="W52" s="105"/>
      <c r="X52" s="167"/>
      <c r="Y52" s="156">
        <f t="shared" si="15"/>
        <v>-2779787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280705.19085106382</v>
      </c>
      <c r="P53" s="7">
        <f t="shared" si="6"/>
        <v>13193143.969999999</v>
      </c>
      <c r="Q53" s="164">
        <f t="shared" si="21"/>
        <v>2799346.51</v>
      </c>
      <c r="R53" s="29">
        <f t="shared" si="1"/>
        <v>268.05373240680802</v>
      </c>
      <c r="S53" s="5">
        <f>SUM($Q$7:$Q53)/T53</f>
        <v>447738.19085106364</v>
      </c>
      <c r="T53" s="18">
        <v>47</v>
      </c>
      <c r="U53" s="138"/>
      <c r="V53" s="131"/>
      <c r="W53" s="105"/>
      <c r="X53" s="167"/>
      <c r="Y53" s="156">
        <f t="shared" si="15"/>
        <v>-2779787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>
        <v>200</v>
      </c>
      <c r="I54" s="25">
        <v>-1000</v>
      </c>
      <c r="J54" s="25">
        <v>-100</v>
      </c>
      <c r="K54" s="170">
        <f t="shared" si="8"/>
        <v>-900</v>
      </c>
      <c r="L54" s="171"/>
      <c r="M54" s="153"/>
      <c r="N54" s="149">
        <f t="shared" si="23"/>
        <v>-900</v>
      </c>
      <c r="O54" s="67">
        <f t="shared" si="3"/>
        <v>329678.28083333332</v>
      </c>
      <c r="P54" s="7">
        <f t="shared" si="6"/>
        <v>15824557.479999999</v>
      </c>
      <c r="Q54" s="164">
        <f>Q53+N54</f>
        <v>2798446.51</v>
      </c>
      <c r="R54" s="29">
        <f t="shared" si="1"/>
        <v>297.37314233315158</v>
      </c>
      <c r="S54" s="5">
        <f>SUM($Q$7:$Q54)/T54</f>
        <v>496711.28083333309</v>
      </c>
      <c r="T54" s="18">
        <v>48</v>
      </c>
      <c r="U54" s="138"/>
      <c r="V54" s="131"/>
      <c r="W54" s="105"/>
      <c r="X54" s="167"/>
      <c r="Y54" s="156">
        <f t="shared" si="15"/>
        <v>-2778887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>
        <v>200</v>
      </c>
      <c r="I55" s="226">
        <v>-1000</v>
      </c>
      <c r="J55" s="226">
        <v>-100</v>
      </c>
      <c r="K55" s="173">
        <f t="shared" si="8"/>
        <v>-900</v>
      </c>
      <c r="L55" s="174"/>
      <c r="M55" s="229"/>
      <c r="N55" s="230">
        <f t="shared" si="23"/>
        <v>-900</v>
      </c>
      <c r="O55" s="231">
        <f t="shared" si="3"/>
        <v>376634.10183673468</v>
      </c>
      <c r="P55" s="232">
        <f t="shared" si="6"/>
        <v>18455070.989999998</v>
      </c>
      <c r="Q55" s="233">
        <f t="shared" si="21"/>
        <v>2797546.51</v>
      </c>
      <c r="R55" s="234">
        <f t="shared" si="1"/>
        <v>325.48484541182552</v>
      </c>
      <c r="S55" s="235">
        <f>SUM($Q$7:$Q55)/T55</f>
        <v>543667.10183673445</v>
      </c>
      <c r="T55" s="236">
        <v>49</v>
      </c>
      <c r="U55" s="237"/>
      <c r="V55" s="244"/>
      <c r="W55" s="239"/>
      <c r="X55" s="240"/>
      <c r="Y55" s="241">
        <f t="shared" si="15"/>
        <v>-2777987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167100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</f>
        <v>-11212</v>
      </c>
      <c r="E7" s="197"/>
      <c r="F7" s="198"/>
      <c r="G7" s="199">
        <f>D7+E7+F7-G60-G61</f>
        <v>-11212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-11212</v>
      </c>
      <c r="O7" s="205">
        <f>P7/T7</f>
        <v>2619233.5099999998</v>
      </c>
      <c r="P7" s="206">
        <f>(+$Q7-$Q$3)</f>
        <v>2619233.5099999998</v>
      </c>
      <c r="Q7" s="207">
        <f>G59+N7-1</f>
        <v>2786333.51</v>
      </c>
      <c r="R7" s="208">
        <f t="shared" ref="R7:R55" si="1">$S7/$Q$3*100</f>
        <v>1667.4646977857569</v>
      </c>
      <c r="S7" s="209">
        <f>$Q7</f>
        <v>2786333.51</v>
      </c>
      <c r="T7" s="210">
        <v>1</v>
      </c>
      <c r="U7" s="211">
        <f>B7</f>
        <v>45868</v>
      </c>
      <c r="V7" s="212"/>
      <c r="W7" s="213"/>
      <c r="X7" s="214" t="e">
        <f>AVERAGE(W7:W11)</f>
        <v>#DIV/0!</v>
      </c>
      <c r="Y7" s="215">
        <f>G62-K7-L7+1</f>
        <v>-2777986</v>
      </c>
      <c r="Z7" s="216">
        <f>AVERAGE(Y7:Y13)</f>
        <v>-2777986</v>
      </c>
      <c r="AA7" s="92"/>
    </row>
    <row r="8" spans="2:255">
      <c r="B8" s="116">
        <v>45869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2619233.5099999998</v>
      </c>
      <c r="P8" s="163">
        <f>(IF($Q8&lt;0,-$Q$3+P7,($Q8-$Q$3)+P7))</f>
        <v>5238467.0199999996</v>
      </c>
      <c r="Q8" s="164">
        <f>Q7+N8</f>
        <v>2786333.51</v>
      </c>
      <c r="R8" s="29">
        <f t="shared" si="1"/>
        <v>1667.4646977857569</v>
      </c>
      <c r="S8" s="165">
        <f>SUM($Q$7:$Q8)/T8</f>
        <v>2786333.51</v>
      </c>
      <c r="T8" s="166">
        <v>2</v>
      </c>
      <c r="U8" s="138">
        <f>B7+6</f>
        <v>45874</v>
      </c>
      <c r="V8" s="131"/>
      <c r="W8" s="105"/>
      <c r="X8" s="167"/>
      <c r="Y8" s="156">
        <f>Y7-K8-L8</f>
        <v>-2777986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2619233.8433333333</v>
      </c>
      <c r="P9" s="163">
        <f t="shared" ref="P9" si="4">(IF($Q9&lt;0,-$Q$3+P8,($Q9-$Q$3)+P8))</f>
        <v>7857701.5299999993</v>
      </c>
      <c r="Q9" s="164">
        <f>Q8+N9+1</f>
        <v>2786334.51</v>
      </c>
      <c r="R9" s="29">
        <f t="shared" si="1"/>
        <v>1667.4654957111511</v>
      </c>
      <c r="S9" s="5">
        <f>SUM($Q$7:$Q9)/T9+1</f>
        <v>2786334.8433333333</v>
      </c>
      <c r="T9" s="17">
        <v>3</v>
      </c>
      <c r="U9" s="4"/>
      <c r="V9" s="131"/>
      <c r="W9" s="105"/>
      <c r="X9" s="167"/>
      <c r="Y9" s="156">
        <f>Y8-K9-L9</f>
        <v>-2777986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2619234.0099999998</v>
      </c>
      <c r="P10" s="163">
        <f>(IF($Q10&lt;0,-$Q$3+P9,($Q10-$Q$3)+P9))</f>
        <v>10476936.039999999</v>
      </c>
      <c r="Q10" s="164">
        <f t="shared" ref="Q10:Q15" si="5">Q9+N10</f>
        <v>2786334.51</v>
      </c>
      <c r="R10" s="29">
        <f t="shared" si="1"/>
        <v>1667.4643985637342</v>
      </c>
      <c r="S10" s="5">
        <f>SUM($Q$7:$Q10)/T10-1</f>
        <v>2786333.01</v>
      </c>
      <c r="T10" s="17">
        <v>4</v>
      </c>
      <c r="U10" s="4"/>
      <c r="V10" s="131"/>
      <c r="W10" s="105"/>
      <c r="X10" s="167"/>
      <c r="Y10" s="156">
        <f>Y9-K10-L10</f>
        <v>-2777986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2619234.11</v>
      </c>
      <c r="P11" s="163">
        <f t="shared" ref="P11:P55" si="6">(IF($Q11&lt;0,-$Q$3+P10,($Q11-$Q$3)+P10))</f>
        <v>13096170.549999999</v>
      </c>
      <c r="Q11" s="164">
        <f t="shared" si="5"/>
        <v>2786334.51</v>
      </c>
      <c r="R11" s="29">
        <f t="shared" si="1"/>
        <v>1667.465056852184</v>
      </c>
      <c r="S11" s="5">
        <f>SUM($Q$7:$Q11)/T11</f>
        <v>2786334.11</v>
      </c>
      <c r="T11" s="17">
        <v>5</v>
      </c>
      <c r="U11" s="27"/>
      <c r="V11" s="134"/>
      <c r="W11" s="105"/>
      <c r="X11" s="167"/>
      <c r="Y11" s="156">
        <f t="shared" ref="Y11:Y18" si="7">Y10-K11-L11</f>
        <v>-2777986</v>
      </c>
      <c r="Z11" s="217"/>
      <c r="AA11" s="92"/>
    </row>
    <row r="12" spans="2:255">
      <c r="B12" s="116">
        <v>45873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2619234.3433333333</v>
      </c>
      <c r="P12" s="163">
        <f t="shared" si="6"/>
        <v>15715406.059999999</v>
      </c>
      <c r="Q12" s="164">
        <f>Q11+N12+1</f>
        <v>2786335.51</v>
      </c>
      <c r="R12" s="29">
        <f t="shared" si="1"/>
        <v>1667.4657949331738</v>
      </c>
      <c r="S12" s="5">
        <f>SUM($Q$7:$Q12)/T12+1</f>
        <v>2786335.3433333333</v>
      </c>
      <c r="T12" s="17">
        <v>6</v>
      </c>
      <c r="U12" s="138">
        <f>B12</f>
        <v>45873</v>
      </c>
      <c r="V12" s="310"/>
      <c r="W12" s="105"/>
      <c r="X12" s="167" t="e">
        <f>AVERAGE(W12:W20)</f>
        <v>#DIV/0!</v>
      </c>
      <c r="Y12" s="156">
        <f>Y11-K12-L12</f>
        <v>-2777986</v>
      </c>
      <c r="Z12" s="217">
        <f>AVERAGE(Y12:Y20)</f>
        <v>-2777986.4444444445</v>
      </c>
      <c r="AA12" s="92"/>
    </row>
    <row r="13" spans="2:255">
      <c r="B13" s="116">
        <v>45874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2619234.3671428571</v>
      </c>
      <c r="P13" s="163">
        <f t="shared" si="6"/>
        <v>18334640.57</v>
      </c>
      <c r="Q13" s="164">
        <f>Q12+N13-1</f>
        <v>2786334.51</v>
      </c>
      <c r="R13" s="29">
        <f t="shared" si="1"/>
        <v>1667.4652107377958</v>
      </c>
      <c r="S13" s="5">
        <f>SUM($Q$7:$Q13)/T13</f>
        <v>2786334.3671428571</v>
      </c>
      <c r="T13" s="17">
        <v>7</v>
      </c>
      <c r="U13" s="138">
        <f>B12+8</f>
        <v>45881</v>
      </c>
      <c r="V13" s="249"/>
      <c r="W13" s="105"/>
      <c r="X13" s="167"/>
      <c r="Y13" s="156">
        <f>Y12-K13-L13</f>
        <v>-2777986</v>
      </c>
      <c r="Z13" s="217"/>
      <c r="AA13" s="92"/>
      <c r="AB13" s="92"/>
    </row>
    <row r="14" spans="2:255">
      <c r="B14" s="116">
        <v>45875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2619235.3849999998</v>
      </c>
      <c r="P14" s="163">
        <f t="shared" si="6"/>
        <v>20953875.079999998</v>
      </c>
      <c r="Q14" s="164">
        <f>Q13+N14</f>
        <v>2786334.51</v>
      </c>
      <c r="R14" s="29">
        <f t="shared" si="1"/>
        <v>1667.4652214242969</v>
      </c>
      <c r="S14" s="5">
        <f>SUM($Q$7:$Q14)/T14</f>
        <v>2786334.3849999998</v>
      </c>
      <c r="T14" s="17">
        <v>8</v>
      </c>
      <c r="U14" s="4"/>
      <c r="V14" s="4"/>
      <c r="W14" s="105"/>
      <c r="X14" s="167"/>
      <c r="Y14" s="156">
        <f>Y13-K14-L14</f>
        <v>-2777986</v>
      </c>
      <c r="Z14" s="217"/>
      <c r="AA14" s="92"/>
    </row>
    <row r="15" spans="2:255">
      <c r="B15" s="116">
        <v>45876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2619234.3988888883</v>
      </c>
      <c r="P15" s="7">
        <f t="shared" si="6"/>
        <v>23573109.589999996</v>
      </c>
      <c r="Q15" s="164">
        <f t="shared" si="5"/>
        <v>2786334.51</v>
      </c>
      <c r="R15" s="29">
        <f t="shared" si="1"/>
        <v>1667.4652297360194</v>
      </c>
      <c r="S15" s="5">
        <f>SUM($Q$7:$Q15)/T15</f>
        <v>2786334.3988888883</v>
      </c>
      <c r="T15" s="17">
        <v>9</v>
      </c>
      <c r="U15" s="4"/>
      <c r="V15" s="4"/>
      <c r="W15" s="105"/>
      <c r="X15" s="167"/>
      <c r="Y15" s="156">
        <f>Y14-K15-L15</f>
        <v>-2777986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2619234.5099999993</v>
      </c>
      <c r="P16" s="70">
        <f t="shared" si="6"/>
        <v>26192345.099999994</v>
      </c>
      <c r="Q16" s="164">
        <f>Q15+N16+1</f>
        <v>2786335.51</v>
      </c>
      <c r="R16" s="71">
        <f t="shared" si="1"/>
        <v>1667.4652962298023</v>
      </c>
      <c r="S16" s="72">
        <f>SUM($Q$7:$Q16)/T16</f>
        <v>2786334.5099999993</v>
      </c>
      <c r="T16" s="73">
        <v>10</v>
      </c>
      <c r="U16" s="218"/>
      <c r="V16" s="133"/>
      <c r="W16" s="105"/>
      <c r="X16" s="167"/>
      <c r="Y16" s="156">
        <f>Y15-K16-L16-1</f>
        <v>-2777987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2619234.6009090901</v>
      </c>
      <c r="P17" s="7">
        <f t="shared" si="6"/>
        <v>28811580.609999992</v>
      </c>
      <c r="Q17" s="164">
        <f t="shared" ref="Q17:Q18" si="10">Q16+N17</f>
        <v>2786335.51</v>
      </c>
      <c r="R17" s="29">
        <f t="shared" si="1"/>
        <v>1667.4653506338061</v>
      </c>
      <c r="S17" s="5">
        <f>SUM($Q$7:$Q17)/T17</f>
        <v>2786334.6009090901</v>
      </c>
      <c r="T17" s="18">
        <v>11</v>
      </c>
      <c r="U17" s="27"/>
      <c r="V17" s="136"/>
      <c r="W17" s="105"/>
      <c r="X17" s="167"/>
      <c r="Y17" s="156">
        <f t="shared" si="7"/>
        <v>-2777987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2619234.6766666658</v>
      </c>
      <c r="P18" s="7">
        <f t="shared" si="6"/>
        <v>31430816.11999999</v>
      </c>
      <c r="Q18" s="164">
        <f t="shared" si="10"/>
        <v>2786335.51</v>
      </c>
      <c r="R18" s="29">
        <f t="shared" si="1"/>
        <v>1667.4653959704763</v>
      </c>
      <c r="S18" s="5">
        <f>SUM($Q$7:$Q18)/T18</f>
        <v>2786334.6766666658</v>
      </c>
      <c r="T18" s="18">
        <v>12</v>
      </c>
      <c r="U18" s="27"/>
      <c r="V18" s="136"/>
      <c r="W18" s="105"/>
      <c r="X18" s="167"/>
      <c r="Y18" s="156">
        <f t="shared" si="7"/>
        <v>-2777987</v>
      </c>
      <c r="Z18" s="217"/>
      <c r="AA18" s="92"/>
    </row>
    <row r="19" spans="2:31">
      <c r="B19" s="116">
        <v>45880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2619234.6638461528</v>
      </c>
      <c r="P19" s="7">
        <f t="shared" si="6"/>
        <v>34050050.629999988</v>
      </c>
      <c r="Q19" s="164">
        <f>Q18+N19-1</f>
        <v>2786334.51</v>
      </c>
      <c r="R19" s="29">
        <f t="shared" si="1"/>
        <v>1667.4653882981165</v>
      </c>
      <c r="S19" s="5">
        <f>SUM($Q$7:$Q19)/T19</f>
        <v>2786334.6638461528</v>
      </c>
      <c r="T19" s="18">
        <v>13</v>
      </c>
      <c r="U19" s="138">
        <f>B19</f>
        <v>45880</v>
      </c>
      <c r="V19" s="310"/>
      <c r="W19" s="105"/>
      <c r="X19" s="167" t="e">
        <f>AVERAGE(W19:W27)</f>
        <v>#DIV/0!</v>
      </c>
      <c r="Y19" s="156">
        <f>Y18-K19-L19</f>
        <v>-2777987</v>
      </c>
      <c r="Z19" s="217">
        <f>AVERAGE(Y19:Y27)</f>
        <v>-2777986.6666666665</v>
      </c>
      <c r="AA19" s="92"/>
      <c r="AD19" s="309"/>
    </row>
    <row r="20" spans="2:31">
      <c r="B20" s="116">
        <v>45881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2619234.652857142</v>
      </c>
      <c r="P20" s="7">
        <f t="shared" si="6"/>
        <v>36669285.139999986</v>
      </c>
      <c r="Q20" s="164">
        <f>Q19+N20</f>
        <v>2786334.51</v>
      </c>
      <c r="R20" s="29">
        <f t="shared" si="1"/>
        <v>1667.4653817218086</v>
      </c>
      <c r="S20" s="5">
        <f>SUM($Q$7:$Q20)/T20</f>
        <v>2786334.652857142</v>
      </c>
      <c r="T20" s="18">
        <v>14</v>
      </c>
      <c r="U20" s="138">
        <f>B19+8</f>
        <v>45888</v>
      </c>
      <c r="V20" s="131"/>
      <c r="W20" s="105"/>
      <c r="X20" s="167"/>
      <c r="Y20" s="156">
        <f>Y19-K20-L20+1</f>
        <v>-2777986</v>
      </c>
      <c r="Z20" s="217"/>
      <c r="AA20" s="92"/>
      <c r="AB20" s="92"/>
    </row>
    <row r="21" spans="2:31">
      <c r="B21" s="116">
        <v>45882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2619234.6433333321</v>
      </c>
      <c r="P21" s="7">
        <f t="shared" si="6"/>
        <v>39288519.649999984</v>
      </c>
      <c r="Q21" s="164">
        <f>Q20+N21</f>
        <v>2786334.51</v>
      </c>
      <c r="R21" s="29">
        <f t="shared" si="1"/>
        <v>1667.4653760223412</v>
      </c>
      <c r="S21" s="5">
        <f>SUM($Q$7:$Q21)/T21</f>
        <v>2786334.6433333321</v>
      </c>
      <c r="T21" s="18">
        <v>15</v>
      </c>
      <c r="U21" s="4"/>
      <c r="V21" s="131"/>
      <c r="W21" s="105"/>
      <c r="X21" s="167"/>
      <c r="Y21" s="156">
        <f>Y20-K21-L21</f>
        <v>-2777986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2619234.6349999988</v>
      </c>
      <c r="P22" s="7">
        <f t="shared" si="6"/>
        <v>41907754.159999982</v>
      </c>
      <c r="Q22" s="164">
        <f>Q21+N22</f>
        <v>2786334.51</v>
      </c>
      <c r="R22" s="29">
        <f t="shared" si="1"/>
        <v>1667.4653710353073</v>
      </c>
      <c r="S22" s="5">
        <f>SUM($Q$7:$Q22)/T22</f>
        <v>2786334.6349999988</v>
      </c>
      <c r="T22" s="18">
        <v>16</v>
      </c>
      <c r="U22" s="4"/>
      <c r="V22" s="131"/>
      <c r="W22" s="105"/>
      <c r="X22" s="167"/>
      <c r="Y22" s="156">
        <f>Y21-K22-L22</f>
        <v>-2777986</v>
      </c>
      <c r="Z22" s="217"/>
      <c r="AA22" s="92"/>
    </row>
    <row r="23" spans="2:31">
      <c r="B23" s="116">
        <v>45884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2619234.6276470576</v>
      </c>
      <c r="P23" s="7">
        <f t="shared" si="6"/>
        <v>44526988.669999979</v>
      </c>
      <c r="Q23" s="164">
        <f>Q22+N23</f>
        <v>2786334.51</v>
      </c>
      <c r="R23" s="29">
        <f t="shared" si="1"/>
        <v>1667.4653666349836</v>
      </c>
      <c r="S23" s="5">
        <f>SUM($Q$7:$Q23)/T23</f>
        <v>2786334.6276470576</v>
      </c>
      <c r="T23" s="18">
        <v>17</v>
      </c>
      <c r="U23" s="27"/>
      <c r="V23" s="135"/>
      <c r="W23" s="105"/>
      <c r="X23" s="167"/>
      <c r="Y23" s="156">
        <f>Y22-K23-L23-1</f>
        <v>-2777987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2619234.6211111099</v>
      </c>
      <c r="P24" s="7">
        <f t="shared" si="6"/>
        <v>47146223.179999977</v>
      </c>
      <c r="Q24" s="164">
        <f t="shared" ref="Q24" si="14">Q23+N24</f>
        <v>2786334.51</v>
      </c>
      <c r="R24" s="29">
        <f t="shared" si="1"/>
        <v>1667.4653627235846</v>
      </c>
      <c r="S24" s="5">
        <f>SUM($Q$7:$Q24)/T24</f>
        <v>2786334.6211111099</v>
      </c>
      <c r="T24" s="18">
        <v>18</v>
      </c>
      <c r="U24" s="4"/>
      <c r="V24" s="135"/>
      <c r="W24" s="105"/>
      <c r="X24" s="167"/>
      <c r="Y24" s="156">
        <f t="shared" ref="Y24:Y55" si="15">Y23-K24-L24</f>
        <v>-2777987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2619234.6152631566</v>
      </c>
      <c r="P25" s="7">
        <f t="shared" si="6"/>
        <v>49765457.689999975</v>
      </c>
      <c r="Q25" s="164">
        <f>Q24+N25</f>
        <v>2786334.51</v>
      </c>
      <c r="R25" s="29">
        <f t="shared" si="1"/>
        <v>1667.4647607798661</v>
      </c>
      <c r="S25" s="5">
        <f>SUM($Q$7:$Q25)/T25-1</f>
        <v>2786333.6152631566</v>
      </c>
      <c r="T25" s="18">
        <v>19</v>
      </c>
      <c r="U25" s="4"/>
      <c r="V25" s="131"/>
      <c r="W25" s="105"/>
      <c r="X25" s="167"/>
      <c r="Y25" s="156">
        <f t="shared" si="15"/>
        <v>-2777987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2619234.6599999988</v>
      </c>
      <c r="P26" s="7">
        <f t="shared" si="6"/>
        <v>52384693.199999973</v>
      </c>
      <c r="Q26" s="164">
        <f>Q25+N26+1</f>
        <v>2786335.51</v>
      </c>
      <c r="R26" s="29">
        <f t="shared" si="1"/>
        <v>1667.4653859964085</v>
      </c>
      <c r="S26" s="5">
        <f>SUM($Q$7:$Q26)/T26</f>
        <v>2786334.6599999988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-2777987</v>
      </c>
      <c r="Z26" s="217">
        <f>AVERAGE(Y26:Y34)</f>
        <v>-2777986.777777778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2619234.7004761891</v>
      </c>
      <c r="P27" s="7">
        <f t="shared" si="6"/>
        <v>55003928.709999971</v>
      </c>
      <c r="Q27" s="164">
        <f>Q26+N27</f>
        <v>2786335.51</v>
      </c>
      <c r="R27" s="29">
        <f t="shared" si="1"/>
        <v>1667.4660086631893</v>
      </c>
      <c r="S27" s="5">
        <f>SUM($Q$7:$Q27)/T27+1</f>
        <v>2786335.7004761891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-2777987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2619234.6463636351</v>
      </c>
      <c r="P28" s="7">
        <f t="shared" si="6"/>
        <v>57623162.219999969</v>
      </c>
      <c r="Q28" s="164">
        <f>Q27+N28-2</f>
        <v>2786333.51</v>
      </c>
      <c r="R28" s="29">
        <f t="shared" si="1"/>
        <v>1667.4659762798533</v>
      </c>
      <c r="S28" s="5">
        <f>SUM($Q$7:$Q28)/T28+1</f>
        <v>2786335.6463636351</v>
      </c>
      <c r="T28" s="18">
        <v>22</v>
      </c>
      <c r="U28" s="4"/>
      <c r="V28" s="131"/>
      <c r="W28" s="105"/>
      <c r="X28" s="167"/>
      <c r="Y28" s="156">
        <f>Y27-K28-L28+2</f>
        <v>-2777985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2619234.6839130418</v>
      </c>
      <c r="P29" s="7">
        <f t="shared" si="6"/>
        <v>60242397.729999967</v>
      </c>
      <c r="Q29" s="164">
        <f>Q28+N29+2</f>
        <v>2786335.51</v>
      </c>
      <c r="R29" s="29">
        <f t="shared" si="1"/>
        <v>1667.465400307027</v>
      </c>
      <c r="S29" s="5">
        <f>SUM($Q$7:$Q29)/T29</f>
        <v>2786334.6839130418</v>
      </c>
      <c r="T29" s="18">
        <v>23</v>
      </c>
      <c r="U29" s="4"/>
      <c r="V29" s="131"/>
      <c r="W29" s="105"/>
      <c r="X29" s="167"/>
      <c r="Y29" s="156">
        <f>Y28-K29-L29-2</f>
        <v>-2777987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2619234.7183333319</v>
      </c>
      <c r="P30" s="7">
        <f t="shared" si="6"/>
        <v>62861633.239999965</v>
      </c>
      <c r="Q30" s="164">
        <f>Q29+N30</f>
        <v>2786335.51</v>
      </c>
      <c r="R30" s="29">
        <f t="shared" si="1"/>
        <v>1667.4654209056446</v>
      </c>
      <c r="S30" s="5">
        <f>SUM($Q$7:$Q30)/T30</f>
        <v>2786334.7183333319</v>
      </c>
      <c r="T30" s="18">
        <v>24</v>
      </c>
      <c r="U30" s="4"/>
      <c r="V30" s="131"/>
      <c r="W30" s="105"/>
      <c r="X30" s="167"/>
      <c r="Y30" s="156">
        <f t="shared" si="15"/>
        <v>-2777987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2619234.7499999986</v>
      </c>
      <c r="P31" s="7">
        <f t="shared" si="6"/>
        <v>65480868.749999963</v>
      </c>
      <c r="Q31" s="164">
        <f t="shared" ref="Q31:Q39" si="18">Q30+N31</f>
        <v>2786335.51</v>
      </c>
      <c r="R31" s="29">
        <f t="shared" si="1"/>
        <v>1667.4654398563725</v>
      </c>
      <c r="S31" s="5">
        <f>SUM($Q$7:$Q31)/T31</f>
        <v>2786334.7499999986</v>
      </c>
      <c r="T31" s="18">
        <v>25</v>
      </c>
      <c r="U31" s="4"/>
      <c r="V31" s="137"/>
      <c r="W31" s="105"/>
      <c r="X31" s="167"/>
      <c r="Y31" s="156">
        <f t="shared" si="15"/>
        <v>-2777987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2619234.7792307679</v>
      </c>
      <c r="P32" s="7">
        <f t="shared" si="6"/>
        <v>68100104.259999961</v>
      </c>
      <c r="Q32" s="164">
        <f t="shared" si="18"/>
        <v>2786335.51</v>
      </c>
      <c r="R32" s="29">
        <f t="shared" si="1"/>
        <v>1667.4654573493526</v>
      </c>
      <c r="S32" s="5">
        <f>SUM($Q$7:$Q32)/T32</f>
        <v>2786334.7792307683</v>
      </c>
      <c r="T32" s="18">
        <v>26</v>
      </c>
      <c r="U32" s="27"/>
      <c r="V32" s="137"/>
      <c r="W32" s="105"/>
      <c r="X32" s="167"/>
      <c r="Y32" s="156">
        <f t="shared" si="15"/>
        <v>-2777987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2619234.7692592582</v>
      </c>
      <c r="P33" s="7">
        <f t="shared" si="6"/>
        <v>70719338.769999966</v>
      </c>
      <c r="Q33" s="164">
        <f>Q32+N33-1</f>
        <v>2786334.51</v>
      </c>
      <c r="R33" s="29">
        <f t="shared" si="1"/>
        <v>1667.4654513819621</v>
      </c>
      <c r="S33" s="5">
        <f>SUM($Q$7:$Q33)/T33</f>
        <v>2786334.7692592586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-2777987</v>
      </c>
      <c r="Z33" s="217">
        <f>AVERAGE(Y33:Y41)</f>
        <v>-2777988.4444444445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2619234.7599999988</v>
      </c>
      <c r="P34" s="7">
        <f t="shared" si="6"/>
        <v>73338573.279999971</v>
      </c>
      <c r="Q34" s="164">
        <f>Q33+N34</f>
        <v>2786334.51</v>
      </c>
      <c r="R34" s="29">
        <f t="shared" si="1"/>
        <v>1667.4654458408136</v>
      </c>
      <c r="S34" s="5">
        <f>SUM($Q$7:$Q34)/T34</f>
        <v>2786334.7599999993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-2777987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2619167.4065517234</v>
      </c>
      <c r="P35" s="7">
        <f t="shared" si="6"/>
        <v>75955854.789999977</v>
      </c>
      <c r="Q35" s="164">
        <f>Q34+N35+2</f>
        <v>2784381.51</v>
      </c>
      <c r="R35" s="29">
        <f t="shared" si="1"/>
        <v>1667.4251385707503</v>
      </c>
      <c r="S35" s="5">
        <f>SUM($Q$7:$Q35)/T35</f>
        <v>2786267.4065517238</v>
      </c>
      <c r="T35" s="18">
        <v>29</v>
      </c>
      <c r="U35" s="4"/>
      <c r="V35" s="131"/>
      <c r="W35" s="105"/>
      <c r="X35" s="167"/>
      <c r="Y35" s="156">
        <f>Y34-K35-L35-1</f>
        <v>-2777988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2619104.6099999994</v>
      </c>
      <c r="P36" s="7">
        <f t="shared" si="6"/>
        <v>78573138.299999982</v>
      </c>
      <c r="Q36" s="164">
        <f>Q35+N36+2</f>
        <v>2784383.51</v>
      </c>
      <c r="R36" s="29">
        <f t="shared" si="1"/>
        <v>1667.3881567923399</v>
      </c>
      <c r="S36" s="5">
        <f>SUM($Q$7:$Q36)/T36+1</f>
        <v>2786205.61</v>
      </c>
      <c r="T36" s="18">
        <v>30</v>
      </c>
      <c r="U36" s="4"/>
      <c r="V36" s="136"/>
      <c r="W36" s="105"/>
      <c r="X36" s="167"/>
      <c r="Y36" s="156">
        <f>Y35-K36-L36-1</f>
        <v>-2777989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2619045.8325806446</v>
      </c>
      <c r="P37" s="7">
        <f t="shared" si="6"/>
        <v>81190420.809999987</v>
      </c>
      <c r="Q37" s="164">
        <f>Q36+N37-1</f>
        <v>2784382.51</v>
      </c>
      <c r="R37" s="29">
        <f t="shared" si="1"/>
        <v>1667.3529817957181</v>
      </c>
      <c r="S37" s="5">
        <f>SUM($Q$7:$Q37)/T37+1</f>
        <v>2786146.8325806451</v>
      </c>
      <c r="T37" s="18">
        <v>31</v>
      </c>
      <c r="U37" s="27"/>
      <c r="V37" s="137"/>
      <c r="W37" s="105"/>
      <c r="X37" s="167"/>
      <c r="Y37" s="156">
        <f t="shared" si="15"/>
        <v>-2777989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2618990.7287499998</v>
      </c>
      <c r="P38" s="7">
        <f t="shared" si="6"/>
        <v>83807703.319999993</v>
      </c>
      <c r="Q38" s="164">
        <f t="shared" si="18"/>
        <v>2784382.51</v>
      </c>
      <c r="R38" s="29">
        <f t="shared" si="1"/>
        <v>1667.31940679234</v>
      </c>
      <c r="S38" s="5">
        <f>SUM($Q$7:$Q38)/T38</f>
        <v>2786090.7287500002</v>
      </c>
      <c r="T38" s="18">
        <v>32</v>
      </c>
      <c r="U38" s="27"/>
      <c r="V38" s="137"/>
      <c r="W38" s="105"/>
      <c r="X38" s="167"/>
      <c r="Y38" s="156">
        <f t="shared" si="15"/>
        <v>-2777989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2618938.9645454544</v>
      </c>
      <c r="P39" s="7">
        <f t="shared" si="6"/>
        <v>86424985.829999998</v>
      </c>
      <c r="Q39" s="164">
        <f t="shared" si="18"/>
        <v>2784382.51</v>
      </c>
      <c r="R39" s="29">
        <f t="shared" si="1"/>
        <v>1667.2884288123607</v>
      </c>
      <c r="S39" s="5">
        <f>SUM($Q$7:$Q39)/T39</f>
        <v>2786038.9645454548</v>
      </c>
      <c r="T39" s="18">
        <v>33</v>
      </c>
      <c r="U39" s="27"/>
      <c r="V39" s="137"/>
      <c r="W39" s="105"/>
      <c r="X39" s="167"/>
      <c r="Y39" s="156">
        <f t="shared" si="15"/>
        <v>-2777989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2618890.2747058826</v>
      </c>
      <c r="P40" s="7">
        <f t="shared" si="6"/>
        <v>89042269.340000004</v>
      </c>
      <c r="Q40" s="164">
        <f>Q39+N40+1</f>
        <v>2784383.51</v>
      </c>
      <c r="R40" s="29">
        <f t="shared" si="1"/>
        <v>1667.2592906677935</v>
      </c>
      <c r="S40" s="5">
        <f>SUM($Q$7:$Q40)/T40</f>
        <v>2785990.2747058831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-2777989</v>
      </c>
      <c r="Z40" s="217">
        <f>AVERAGE(Y40:Y48)</f>
        <v>-2777989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2618844.3671428575</v>
      </c>
      <c r="P41" s="7">
        <f t="shared" si="6"/>
        <v>91659552.850000009</v>
      </c>
      <c r="Q41" s="164">
        <f>Q40+N41</f>
        <v>2784383.51</v>
      </c>
      <c r="R41" s="29">
        <f t="shared" si="1"/>
        <v>1667.2318175600587</v>
      </c>
      <c r="S41" s="5">
        <f>SUM($Q$7:$Q41)/T41</f>
        <v>2785944.367142858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-2777989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2618800.9822222227</v>
      </c>
      <c r="P42" s="7">
        <f t="shared" si="6"/>
        <v>94276835.360000014</v>
      </c>
      <c r="Q42" s="164">
        <f>Q41+N42-1</f>
        <v>2784382.51</v>
      </c>
      <c r="R42" s="29">
        <f t="shared" si="1"/>
        <v>1667.2058541126412</v>
      </c>
      <c r="S42" s="5">
        <f>SUM($Q$7:$Q42)/T42</f>
        <v>2785900.9822222232</v>
      </c>
      <c r="T42" s="18">
        <v>36</v>
      </c>
      <c r="U42" s="138"/>
      <c r="V42" s="131"/>
      <c r="W42" s="105"/>
      <c r="X42" s="167"/>
      <c r="Y42" s="156">
        <f t="shared" si="15"/>
        <v>-2777989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2618759.9424324329</v>
      </c>
      <c r="P43" s="7">
        <f t="shared" si="6"/>
        <v>96894117.87000002</v>
      </c>
      <c r="Q43" s="164">
        <f>Q42+N43</f>
        <v>2784382.51</v>
      </c>
      <c r="R43" s="29">
        <f t="shared" si="1"/>
        <v>1667.1812940948137</v>
      </c>
      <c r="S43" s="5">
        <f>SUM($Q$7:$Q43)/T43</f>
        <v>2785859.9424324334</v>
      </c>
      <c r="T43" s="18">
        <v>37</v>
      </c>
      <c r="U43" s="138"/>
      <c r="V43" s="131"/>
      <c r="W43" s="105"/>
      <c r="X43" s="167"/>
      <c r="Y43" s="156">
        <f t="shared" si="15"/>
        <v>-2777989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2618721.0626315796</v>
      </c>
      <c r="P44" s="7">
        <f t="shared" si="6"/>
        <v>99511400.380000025</v>
      </c>
      <c r="Q44" s="164">
        <f>Q43+N44</f>
        <v>2784382.51</v>
      </c>
      <c r="R44" s="29">
        <f t="shared" si="1"/>
        <v>1667.1580267095035</v>
      </c>
      <c r="S44" s="5">
        <f>SUM($Q$7:$Q44)/T44</f>
        <v>2785821.06263158</v>
      </c>
      <c r="T44" s="18">
        <v>38</v>
      </c>
      <c r="U44" s="138"/>
      <c r="V44" s="131"/>
      <c r="W44" s="105"/>
      <c r="X44" s="167"/>
      <c r="Y44" s="156">
        <f t="shared" si="15"/>
        <v>-2777989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2618684.1766666672</v>
      </c>
      <c r="P45" s="7">
        <f t="shared" si="6"/>
        <v>102128682.89000003</v>
      </c>
      <c r="Q45" s="164">
        <f t="shared" ref="Q45:Q55" si="21">Q44+N45</f>
        <v>2784382.51</v>
      </c>
      <c r="R45" s="29">
        <f t="shared" si="1"/>
        <v>1667.1359525234398</v>
      </c>
      <c r="S45" s="5">
        <f>SUM($Q$7:$Q45)/T45</f>
        <v>2785784.1766666677</v>
      </c>
      <c r="T45" s="18">
        <v>39</v>
      </c>
      <c r="U45" s="138"/>
      <c r="V45" s="131"/>
      <c r="W45" s="105"/>
      <c r="X45" s="167"/>
      <c r="Y45" s="156">
        <f t="shared" si="15"/>
        <v>-2777989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2618649.1350000007</v>
      </c>
      <c r="P46" s="7">
        <f t="shared" si="6"/>
        <v>104745965.40000004</v>
      </c>
      <c r="Q46" s="164">
        <f t="shared" si="21"/>
        <v>2784382.51</v>
      </c>
      <c r="R46" s="29">
        <f t="shared" si="1"/>
        <v>1667.1149820466794</v>
      </c>
      <c r="S46" s="5">
        <f>SUM($Q$7:$Q46)/T46</f>
        <v>2785749.1350000012</v>
      </c>
      <c r="T46" s="18">
        <v>40</v>
      </c>
      <c r="U46" s="138"/>
      <c r="V46" s="131"/>
      <c r="W46" s="105"/>
      <c r="X46" s="167"/>
      <c r="Y46" s="156">
        <f t="shared" si="15"/>
        <v>-2777989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2618615.8026829278</v>
      </c>
      <c r="P47" s="7">
        <f t="shared" si="6"/>
        <v>107363247.91000004</v>
      </c>
      <c r="Q47" s="164">
        <f t="shared" si="21"/>
        <v>2784382.51</v>
      </c>
      <c r="R47" s="29">
        <f t="shared" si="1"/>
        <v>1667.0950345200051</v>
      </c>
      <c r="S47" s="5">
        <f>SUM($Q$7:$Q47)/T47</f>
        <v>2785715.8026829283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-2777989</v>
      </c>
      <c r="Z47" s="217">
        <f>AVERAGE(Y47:Y55)</f>
        <v>-2777989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2618584.0814285725</v>
      </c>
      <c r="P48" s="7">
        <f t="shared" si="6"/>
        <v>109980531.42000005</v>
      </c>
      <c r="Q48" s="164">
        <f>Q47+N48+1</f>
        <v>2784383.51</v>
      </c>
      <c r="R48" s="29">
        <f t="shared" si="1"/>
        <v>1667.0760511242206</v>
      </c>
      <c r="S48" s="5">
        <f>SUM($Q$7:$Q48)/T48</f>
        <v>2785684.081428573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-2777989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2618553.8355813967</v>
      </c>
      <c r="P49" s="7">
        <f t="shared" si="6"/>
        <v>112597814.93000005</v>
      </c>
      <c r="Q49" s="164">
        <f t="shared" si="21"/>
        <v>2784383.51</v>
      </c>
      <c r="R49" s="29">
        <f t="shared" si="1"/>
        <v>1667.0579506770775</v>
      </c>
      <c r="S49" s="5">
        <f>SUM($Q$7:$Q49)/T49</f>
        <v>2785653.8355813967</v>
      </c>
      <c r="T49" s="18">
        <v>43</v>
      </c>
      <c r="U49" s="138"/>
      <c r="V49" s="131"/>
      <c r="W49" s="105"/>
      <c r="X49" s="167"/>
      <c r="Y49" s="156">
        <f t="shared" si="15"/>
        <v>-2777989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2618524.9645454558</v>
      </c>
      <c r="P50" s="7">
        <f t="shared" si="6"/>
        <v>115215098.44000006</v>
      </c>
      <c r="Q50" s="164">
        <f>Q49+N50</f>
        <v>2784383.51</v>
      </c>
      <c r="R50" s="29">
        <f t="shared" si="1"/>
        <v>1667.0406729775323</v>
      </c>
      <c r="S50" s="5">
        <f>SUM($Q$7:$Q50)/T50</f>
        <v>2785624.9645454562</v>
      </c>
      <c r="T50" s="18">
        <v>44</v>
      </c>
      <c r="U50" s="138"/>
      <c r="V50" s="131"/>
      <c r="W50" s="105"/>
      <c r="X50" s="167"/>
      <c r="Y50" s="156">
        <f t="shared" si="15"/>
        <v>-2777989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2618497.3766666679</v>
      </c>
      <c r="P51" s="7">
        <f t="shared" si="6"/>
        <v>117832381.95000006</v>
      </c>
      <c r="Q51" s="164">
        <f t="shared" si="21"/>
        <v>2784383.51</v>
      </c>
      <c r="R51" s="29">
        <f t="shared" si="1"/>
        <v>1667.0241631757442</v>
      </c>
      <c r="S51" s="5">
        <f>SUM($Q$7:$Q51)/T51</f>
        <v>2785597.3766666683</v>
      </c>
      <c r="T51" s="18">
        <v>45</v>
      </c>
      <c r="U51" s="138"/>
      <c r="V51" s="131"/>
      <c r="W51" s="105"/>
      <c r="X51" s="167"/>
      <c r="Y51" s="156">
        <f t="shared" si="15"/>
        <v>-2777989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2618470.9882608713</v>
      </c>
      <c r="P52" s="7">
        <f t="shared" si="6"/>
        <v>120449665.46000007</v>
      </c>
      <c r="Q52" s="164">
        <f>Q51+N52</f>
        <v>2784383.51</v>
      </c>
      <c r="R52" s="29">
        <f t="shared" si="1"/>
        <v>1667.0083711914251</v>
      </c>
      <c r="S52" s="5">
        <f>SUM($Q$7:$Q52)/T52</f>
        <v>2785570.9882608713</v>
      </c>
      <c r="T52" s="18">
        <v>46</v>
      </c>
      <c r="U52" s="138"/>
      <c r="V52" s="131"/>
      <c r="W52" s="105"/>
      <c r="X52" s="167"/>
      <c r="Y52" s="156">
        <f t="shared" si="15"/>
        <v>-2777989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2618445.7227659589</v>
      </c>
      <c r="P53" s="7">
        <f t="shared" si="6"/>
        <v>123066948.97000007</v>
      </c>
      <c r="Q53" s="164">
        <f t="shared" si="21"/>
        <v>2784383.51</v>
      </c>
      <c r="R53" s="29">
        <f t="shared" si="1"/>
        <v>1666.9932512064388</v>
      </c>
      <c r="S53" s="5">
        <f>SUM($Q$7:$Q53)/T53</f>
        <v>2785545.7227659593</v>
      </c>
      <c r="T53" s="18">
        <v>47</v>
      </c>
      <c r="U53" s="138"/>
      <c r="V53" s="131"/>
      <c r="W53" s="105"/>
      <c r="X53" s="167"/>
      <c r="Y53" s="156">
        <f t="shared" si="15"/>
        <v>-2777989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2618421.5100000016</v>
      </c>
      <c r="P54" s="7">
        <f t="shared" si="6"/>
        <v>125684232.48000008</v>
      </c>
      <c r="Q54" s="164">
        <f>Q53+N54</f>
        <v>2784383.51</v>
      </c>
      <c r="R54" s="29">
        <f t="shared" si="1"/>
        <v>1666.9787612208272</v>
      </c>
      <c r="S54" s="5">
        <f>SUM($Q$7:$Q54)/T54</f>
        <v>2785521.5100000021</v>
      </c>
      <c r="T54" s="18">
        <v>48</v>
      </c>
      <c r="U54" s="138"/>
      <c r="V54" s="131"/>
      <c r="W54" s="105"/>
      <c r="X54" s="167"/>
      <c r="Y54" s="156">
        <f t="shared" si="15"/>
        <v>-2777989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2618398.2855102057</v>
      </c>
      <c r="P55" s="232">
        <f t="shared" si="6"/>
        <v>128301515.99000008</v>
      </c>
      <c r="Q55" s="233">
        <f t="shared" si="21"/>
        <v>2784383.51</v>
      </c>
      <c r="R55" s="234">
        <f t="shared" si="1"/>
        <v>1666.9648626631993</v>
      </c>
      <c r="S55" s="235">
        <f>SUM($Q$7:$Q55)/T55</f>
        <v>2785498.2855102061</v>
      </c>
      <c r="T55" s="236">
        <v>49</v>
      </c>
      <c r="U55" s="237"/>
      <c r="V55" s="244"/>
      <c r="W55" s="239"/>
      <c r="X55" s="240"/>
      <c r="Y55" s="241">
        <f t="shared" si="15"/>
        <v>-2777989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2797546.51</v>
      </c>
    </row>
    <row r="60" spans="2:31">
      <c r="D60" s="138" t="s">
        <v>4</v>
      </c>
      <c r="E60" s="139"/>
      <c r="F60" s="143"/>
      <c r="G60" s="91">
        <f>'JULY 2025 '!E55</f>
        <v>0</v>
      </c>
    </row>
    <row r="61" spans="2:31">
      <c r="D61" s="138" t="s">
        <v>60</v>
      </c>
      <c r="E61" s="144"/>
      <c r="F61" s="143"/>
      <c r="G61" s="91">
        <f>'JULY 2025 '!F55</f>
        <v>0</v>
      </c>
    </row>
    <row r="62" spans="2:31" ht="12.6" thickBot="1">
      <c r="D62" s="140" t="s">
        <v>46</v>
      </c>
      <c r="E62" s="145"/>
      <c r="F62" s="146"/>
      <c r="G62" s="158">
        <f>'JULY 2025 '!Y55</f>
        <v>-2777987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26"/>
  <sheetViews>
    <sheetView topLeftCell="A5608" workbookViewId="0">
      <selection activeCell="D5626" sqref="D5626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2025-07-23T09:31:06Z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