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B98FBD3-4F3A-407F-BF30-EF1876E3601C}" xr6:coauthVersionLast="47" xr6:coauthVersionMax="47" xr10:uidLastSave="{00000000-0000-0000-0000-000000000000}"/>
  <bookViews>
    <workbookView xWindow="40155" yWindow="3330" windowWidth="35040" windowHeight="1665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43" l="1"/>
  <c r="Q8" i="143"/>
  <c r="Q7" i="143" l="1"/>
  <c r="E243" i="2"/>
  <c r="D243" i="2" l="1"/>
  <c r="D14" i="143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0" i="143" l="1"/>
  <c r="Y7" i="143"/>
  <c r="Y9" i="143" s="1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Q12" i="143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<sst xmlns="http://schemas.openxmlformats.org/spreadsheetml/2006/main" count="1911" uniqueCount="395">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</sst>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4" sqref="G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-3111918.7142857141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3031424</v>
      </c>
      <c r="H12" s="132">
        <v>2800</v>
      </c>
      <c r="I12" s="63">
        <v>3000</v>
      </c>
      <c r="J12" s="63">
        <v>100</v>
      </c>
      <c r="K12" s="170">
        <f t="shared" ref="K12:K41" si="7">+H12+I12+J12</f>
        <v>5900</v>
      </c>
      <c r="L12" s="171"/>
      <c r="M12" s="153"/>
      <c r="N12" s="149">
        <f t="shared" ref="N12:N15" si="8">L12+K12+G12+M12</f>
        <v>3037324</v>
      </c>
      <c r="O12" s="67">
        <f t="shared" si="3"/>
        <v>530971.34333333327</v>
      </c>
      <c r="P12" s="163">
        <f t="shared" si="5"/>
        <v>3185828.0599999996</v>
      </c>
      <c r="Q12" s="164">
        <f>Q11+N12</f>
        <v>3205757.51</v>
      </c>
      <c r="R12" s="29">
        <f t="shared" si="1"/>
        <v>425.8692422568634</v>
      </c>
      <c r="S12" s="5">
        <f>SUM($Q$7:$Q12)/T12</f>
        <v>693911.34333333327</v>
      </c>
      <c r="T12" s="17">
        <v>6</v>
      </c>
      <c r="U12" s="138">
        <f>B12</f>
        <v>45558</v>
      </c>
      <c r="V12" s="310">
        <v>1301.5999999999999</v>
      </c>
      <c r="W12" s="105"/>
      <c r="X12" s="167" t="e">
        <f>AVERAGE(W12:W20)</f>
        <v>#DIV/0!</v>
      </c>
      <c r="Y12" s="156">
        <f>Y11-K12-L12</f>
        <v>-3117593</v>
      </c>
      <c r="Z12" s="217">
        <f>AVERAGE(Y12:Y20)</f>
        <v>-3129103.111111111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3000</v>
      </c>
      <c r="J13" s="63">
        <v>100</v>
      </c>
      <c r="K13" s="170">
        <f t="shared" si="7"/>
        <v>3400</v>
      </c>
      <c r="L13" s="171"/>
      <c r="M13" s="153"/>
      <c r="N13" s="149">
        <f t="shared" si="8"/>
        <v>3400</v>
      </c>
      <c r="O13" s="67">
        <f t="shared" si="3"/>
        <v>890292.22428571421</v>
      </c>
      <c r="P13" s="163">
        <f t="shared" si="5"/>
        <v>6232045.5699999994</v>
      </c>
      <c r="Q13" s="164">
        <f>Q12+N13</f>
        <v>3209157.51</v>
      </c>
      <c r="R13" s="29">
        <f t="shared" si="1"/>
        <v>646.39267477949807</v>
      </c>
      <c r="S13" s="5">
        <f>SUM($Q$7:$Q13)/T13</f>
        <v>1053232.2242857141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-3120992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</f>
        <v>-55098</v>
      </c>
      <c r="E14" s="87"/>
      <c r="F14" s="23"/>
      <c r="G14" s="26">
        <f>D14+E14+F14-E13-F13</f>
        <v>-55098</v>
      </c>
      <c r="H14" s="132">
        <v>300</v>
      </c>
      <c r="I14" s="63">
        <v>3000</v>
      </c>
      <c r="J14" s="63">
        <v>100</v>
      </c>
      <c r="K14" s="170">
        <f t="shared" si="7"/>
        <v>3400</v>
      </c>
      <c r="L14" s="171"/>
      <c r="M14" s="154"/>
      <c r="N14" s="149">
        <f t="shared" si="8"/>
        <v>-51698</v>
      </c>
      <c r="O14" s="67">
        <f>P14/T14+1</f>
        <v>1153321.7599999998</v>
      </c>
      <c r="P14" s="163">
        <f t="shared" si="5"/>
        <v>9226566.0799999982</v>
      </c>
      <c r="Q14" s="164">
        <f>Q13+N14+1</f>
        <v>3157460.51</v>
      </c>
      <c r="R14" s="29">
        <f t="shared" si="1"/>
        <v>807.82850128881785</v>
      </c>
      <c r="S14" s="5">
        <f>SUM($Q$7:$Q14)/T14+15</f>
        <v>1316275.7599999998</v>
      </c>
      <c r="T14" s="17">
        <v>8</v>
      </c>
      <c r="U14" s="4"/>
      <c r="V14" s="4"/>
      <c r="W14" s="105"/>
      <c r="X14" s="167"/>
      <c r="Y14" s="156">
        <f>Y13-K14-L14</f>
        <v>-3124392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3000</v>
      </c>
      <c r="J15" s="63">
        <v>100</v>
      </c>
      <c r="K15" s="170">
        <f t="shared" si="7"/>
        <v>3400</v>
      </c>
      <c r="L15" s="172"/>
      <c r="M15" s="153"/>
      <c r="N15" s="149">
        <f t="shared" si="8"/>
        <v>3400</v>
      </c>
      <c r="O15" s="67">
        <f t="shared" si="3"/>
        <v>1358276.1766666665</v>
      </c>
      <c r="P15" s="7">
        <f t="shared" si="5"/>
        <v>12224485.589999998</v>
      </c>
      <c r="Q15" s="164">
        <f>Q14+N15-1</f>
        <v>3160859.51</v>
      </c>
      <c r="R15" s="29">
        <f t="shared" si="1"/>
        <v>933.6051164027657</v>
      </c>
      <c r="S15" s="5">
        <f>SUM($Q$7:$Q15)/T15</f>
        <v>1521216.1766666665</v>
      </c>
      <c r="T15" s="17">
        <v>9</v>
      </c>
      <c r="U15" s="4"/>
      <c r="V15" s="4"/>
      <c r="W15" s="105"/>
      <c r="X15" s="167"/>
      <c r="Y15" s="156">
        <f>Y14-K15-L15</f>
        <v>-3127792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3000</v>
      </c>
      <c r="J16" s="63">
        <v>100</v>
      </c>
      <c r="K16" s="170">
        <f t="shared" si="7"/>
        <v>3400</v>
      </c>
      <c r="L16" s="172"/>
      <c r="M16" s="153"/>
      <c r="N16" s="152">
        <f>L16+K16+G16+M16</f>
        <v>3400</v>
      </c>
      <c r="O16" s="67">
        <f t="shared" si="3"/>
        <v>1522580.6099999999</v>
      </c>
      <c r="P16" s="70">
        <f t="shared" si="5"/>
        <v>15225806.099999998</v>
      </c>
      <c r="Q16" s="164">
        <f>Q15+N16+1</f>
        <v>3164260.51</v>
      </c>
      <c r="R16" s="71">
        <f t="shared" si="1"/>
        <v>1034.4425003068613</v>
      </c>
      <c r="S16" s="72">
        <f>SUM($Q$7:$Q16)/T16</f>
        <v>1685520.6099999999</v>
      </c>
      <c r="T16" s="73">
        <v>10</v>
      </c>
      <c r="U16" s="218"/>
      <c r="V16" s="133"/>
      <c r="W16" s="105"/>
      <c r="X16" s="167"/>
      <c r="Y16" s="156">
        <f>Y15-K16-L16</f>
        <v>-3131192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1657011.51</v>
      </c>
      <c r="P17" s="7">
        <f t="shared" si="5"/>
        <v>18227126.609999999</v>
      </c>
      <c r="Q17" s="164">
        <f t="shared" ref="Q17:Q20" si="9">Q16+N17</f>
        <v>3164260.51</v>
      </c>
      <c r="R17" s="29">
        <f t="shared" si="1"/>
        <v>1116.9458144102123</v>
      </c>
      <c r="S17" s="5">
        <f>SUM($Q$7:$Q17)/T17</f>
        <v>1819951.51</v>
      </c>
      <c r="T17" s="18">
        <v>11</v>
      </c>
      <c r="U17" s="27"/>
      <c r="V17" s="136"/>
      <c r="W17" s="105"/>
      <c r="X17" s="167"/>
      <c r="Y17" s="156">
        <f t="shared" si="6"/>
        <v>-3131192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1769037.2599999998</v>
      </c>
      <c r="P18" s="7">
        <f t="shared" si="5"/>
        <v>21228447.119999997</v>
      </c>
      <c r="Q18" s="164">
        <f t="shared" si="9"/>
        <v>3164260.51</v>
      </c>
      <c r="R18" s="29">
        <f t="shared" si="1"/>
        <v>1185.6985761630046</v>
      </c>
      <c r="S18" s="5">
        <f>SUM($Q$7:$Q18)/T18</f>
        <v>1931977.2599999998</v>
      </c>
      <c r="T18" s="18">
        <v>12</v>
      </c>
      <c r="U18" s="27"/>
      <c r="V18" s="136"/>
      <c r="W18" s="105"/>
      <c r="X18" s="167"/>
      <c r="Y18" s="156">
        <f t="shared" si="6"/>
        <v>-3131192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2000</v>
      </c>
      <c r="J19" s="63">
        <v>100</v>
      </c>
      <c r="K19" s="170">
        <f t="shared" si="7"/>
        <v>2400</v>
      </c>
      <c r="L19" s="171"/>
      <c r="M19" s="153"/>
      <c r="N19" s="149">
        <f t="shared" ref="N19:N41" si="10">L19+K19+G19+M19</f>
        <v>2400</v>
      </c>
      <c r="O19" s="67">
        <f t="shared" si="3"/>
        <v>1864012.8176923073</v>
      </c>
      <c r="P19" s="7">
        <f t="shared" si="5"/>
        <v>24232166.629999995</v>
      </c>
      <c r="Q19" s="164">
        <f>Q18+N19-1</f>
        <v>3166659.51</v>
      </c>
      <c r="R19" s="29">
        <f t="shared" si="1"/>
        <v>1243.9872454230435</v>
      </c>
      <c r="S19" s="5">
        <f>SUM($Q$7:$Q19)/T19</f>
        <v>2026952.8176923073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-3133592</v>
      </c>
      <c r="Z19" s="217">
        <f>AVERAGE(Y19:Y27)</f>
        <v>-3142836.3333333335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>
        <v>8300</v>
      </c>
      <c r="I20" s="63">
        <v>2000</v>
      </c>
      <c r="J20" s="63">
        <v>100</v>
      </c>
      <c r="K20" s="170">
        <f>+H20+I20+J20</f>
        <v>10400</v>
      </c>
      <c r="L20" s="171"/>
      <c r="M20" s="153"/>
      <c r="N20" s="149">
        <f t="shared" si="10"/>
        <v>10400</v>
      </c>
      <c r="O20" s="67">
        <f t="shared" si="3"/>
        <v>1946163.2957142852</v>
      </c>
      <c r="P20" s="7">
        <f t="shared" si="5"/>
        <v>27246286.139999993</v>
      </c>
      <c r="Q20" s="164">
        <f t="shared" si="9"/>
        <v>3177059.51</v>
      </c>
      <c r="R20" s="29">
        <f t="shared" si="1"/>
        <v>1294.4054840519734</v>
      </c>
      <c r="S20" s="5">
        <f>SUM($Q$7:$Q20)/T20+1</f>
        <v>2109104.2957142852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-3143991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2017360.376666666</v>
      </c>
      <c r="P21" s="7">
        <f t="shared" si="5"/>
        <v>30260405.649999991</v>
      </c>
      <c r="Q21" s="164">
        <f>Q20+N21</f>
        <v>3177059.51</v>
      </c>
      <c r="R21" s="29">
        <f t="shared" si="1"/>
        <v>1338.100145247739</v>
      </c>
      <c r="S21" s="5">
        <f>SUM($Q$7:$Q21)/T21</f>
        <v>2180300.376666666</v>
      </c>
      <c r="T21" s="18">
        <v>15</v>
      </c>
      <c r="U21" s="4"/>
      <c r="V21" s="131"/>
      <c r="W21" s="105"/>
      <c r="X21" s="167"/>
      <c r="Y21" s="156">
        <f>Y20-K21-L21-1</f>
        <v>-3143992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2079657.8849999993</v>
      </c>
      <c r="P22" s="7">
        <f t="shared" si="5"/>
        <v>33274526.159999989</v>
      </c>
      <c r="Q22" s="164">
        <f>Q21+N22+1</f>
        <v>3177060.51</v>
      </c>
      <c r="R22" s="29">
        <f t="shared" si="1"/>
        <v>1376.3335491591993</v>
      </c>
      <c r="S22" s="5">
        <f>SUM($Q$7:$Q22)/T22</f>
        <v>2242597.8849999993</v>
      </c>
      <c r="T22" s="18">
        <v>16</v>
      </c>
      <c r="U22" s="4"/>
      <c r="V22" s="131"/>
      <c r="W22" s="105"/>
      <c r="X22" s="167"/>
      <c r="Y22" s="156">
        <f t="shared" ref="Y22:Y40" si="13">Y21-K22-L22</f>
        <v>-3143992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2134626.2747058817</v>
      </c>
      <c r="P23" s="7">
        <f t="shared" si="5"/>
        <v>36288646.669999987</v>
      </c>
      <c r="Q23" s="164">
        <f>Q22+N23</f>
        <v>3177060.51</v>
      </c>
      <c r="R23" s="29">
        <f t="shared" si="1"/>
        <v>1410.0689055516643</v>
      </c>
      <c r="S23" s="5">
        <f>SUM($Q$7:$Q23)/T23</f>
        <v>2297566.2747058817</v>
      </c>
      <c r="T23" s="18">
        <v>17</v>
      </c>
      <c r="U23" s="27"/>
      <c r="V23" s="135"/>
      <c r="W23" s="105"/>
      <c r="X23" s="167"/>
      <c r="Y23" s="156">
        <f t="shared" si="13"/>
        <v>-3143992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2183487.0655555548</v>
      </c>
      <c r="P24" s="7">
        <f t="shared" si="5"/>
        <v>39302767.179999985</v>
      </c>
      <c r="Q24" s="164">
        <f t="shared" ref="Q24:Q25" si="14">Q23+N24</f>
        <v>3177060.51</v>
      </c>
      <c r="R24" s="29">
        <f t="shared" si="1"/>
        <v>1440.0558890116329</v>
      </c>
      <c r="S24" s="5">
        <f>SUM($Q$7:$Q24)/T24</f>
        <v>2346427.0655555548</v>
      </c>
      <c r="T24" s="18">
        <v>18</v>
      </c>
      <c r="U24" s="4"/>
      <c r="V24" s="135"/>
      <c r="W24" s="105"/>
      <c r="X24" s="167"/>
      <c r="Y24" s="156">
        <f t="shared" si="13"/>
        <v>-3143992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2227204.6152631571</v>
      </c>
      <c r="P25" s="7">
        <f t="shared" si="5"/>
        <v>42316887.689999983</v>
      </c>
      <c r="Q25" s="164">
        <f t="shared" si="14"/>
        <v>3177060.51</v>
      </c>
      <c r="R25" s="29">
        <f t="shared" si="1"/>
        <v>1466.8863478968681</v>
      </c>
      <c r="S25" s="5">
        <f>SUM($Q$7:$Q25)/T25</f>
        <v>2390144.6152631571</v>
      </c>
      <c r="T25" s="18">
        <v>19</v>
      </c>
      <c r="U25" s="4"/>
      <c r="V25" s="131"/>
      <c r="W25" s="105"/>
      <c r="X25" s="167"/>
      <c r="Y25" s="156">
        <f t="shared" si="13"/>
        <v>-3143992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2266550.4099999992</v>
      </c>
      <c r="P26" s="7">
        <f t="shared" si="5"/>
        <v>45331008.199999981</v>
      </c>
      <c r="Q26" s="164">
        <f>Q25+N26</f>
        <v>3177060.51</v>
      </c>
      <c r="R26" s="29">
        <f t="shared" si="1"/>
        <v>1491.0337608935799</v>
      </c>
      <c r="S26" s="5">
        <f>SUM($Q$7:$Q26)/T26</f>
        <v>2429490.4099999992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-3143992</v>
      </c>
      <c r="Z26" s="217">
        <f>AVERAGE(Y26:Y34)</f>
        <v>-3143992.6666666665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2302148.9861904751</v>
      </c>
      <c r="P27" s="7">
        <f t="shared" si="5"/>
        <v>48345128.709999979</v>
      </c>
      <c r="Q27" s="164">
        <f>Q26+N27</f>
        <v>3177060.51</v>
      </c>
      <c r="R27" s="29">
        <f t="shared" si="1"/>
        <v>1512.8814202715571</v>
      </c>
      <c r="S27" s="5">
        <f>SUM($Q$7:$Q27)/T27</f>
        <v>2465088.9861904751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-3143992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2334511.2827272718</v>
      </c>
      <c r="P28" s="7">
        <f t="shared" si="5"/>
        <v>51359248.219999976</v>
      </c>
      <c r="Q28" s="164">
        <f>Q27+N28-1</f>
        <v>3177059.51</v>
      </c>
      <c r="R28" s="29">
        <f t="shared" si="1"/>
        <v>1532.7429009004982</v>
      </c>
      <c r="S28" s="5">
        <f>SUM($Q$7:$Q28)/T28</f>
        <v>2497451.2827272718</v>
      </c>
      <c r="T28" s="18">
        <v>22</v>
      </c>
      <c r="U28" s="4"/>
      <c r="V28" s="131"/>
      <c r="W28" s="105"/>
      <c r="X28" s="167"/>
      <c r="Y28" s="156">
        <f t="shared" si="13"/>
        <v>-3143992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2364059.4665217381</v>
      </c>
      <c r="P29" s="7">
        <f t="shared" si="5"/>
        <v>54373367.729999974</v>
      </c>
      <c r="Q29" s="164">
        <f>Q28+N29</f>
        <v>3177059.51</v>
      </c>
      <c r="R29" s="29">
        <f t="shared" si="1"/>
        <v>1550.8772962573573</v>
      </c>
      <c r="S29" s="5">
        <f>SUM($Q$7:$Q29)/T29</f>
        <v>2526999.4665217381</v>
      </c>
      <c r="T29" s="18">
        <v>23</v>
      </c>
      <c r="U29" s="4"/>
      <c r="V29" s="131"/>
      <c r="W29" s="105"/>
      <c r="X29" s="167"/>
      <c r="Y29" s="156">
        <f>Y28-K29-L29-1</f>
        <v>-3143993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2391145.3433333323</v>
      </c>
      <c r="P30" s="7">
        <f t="shared" si="5"/>
        <v>57387488.239999972</v>
      </c>
      <c r="Q30" s="164">
        <f>Q29+N30+1</f>
        <v>3177060.51</v>
      </c>
      <c r="R30" s="29">
        <f t="shared" si="1"/>
        <v>1567.5005175729302</v>
      </c>
      <c r="S30" s="5">
        <f>SUM($Q$7:$Q30)/T30</f>
        <v>2554085.3433333323</v>
      </c>
      <c r="T30" s="18">
        <v>24</v>
      </c>
      <c r="U30" s="4"/>
      <c r="V30" s="131"/>
      <c r="W30" s="105"/>
      <c r="X30" s="167"/>
      <c r="Y30" s="156">
        <f t="shared" si="13"/>
        <v>-3143993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2416064.3499999987</v>
      </c>
      <c r="P31" s="7">
        <f t="shared" si="5"/>
        <v>60401608.74999997</v>
      </c>
      <c r="Q31" s="164">
        <f t="shared" ref="Q31:Q39" si="17">Q30+N31</f>
        <v>3177060.51</v>
      </c>
      <c r="R31" s="29">
        <f t="shared" si="1"/>
        <v>1582.7938811832569</v>
      </c>
      <c r="S31" s="5">
        <f>SUM($Q$7:$Q31)/T31</f>
        <v>2579004.3499999987</v>
      </c>
      <c r="T31" s="18">
        <v>25</v>
      </c>
      <c r="U31" s="4"/>
      <c r="V31" s="137"/>
      <c r="W31" s="105"/>
      <c r="X31" s="167"/>
      <c r="Y31" s="156">
        <f t="shared" si="13"/>
        <v>-3143993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2439066.5099999988</v>
      </c>
      <c r="P32" s="7">
        <f t="shared" si="5"/>
        <v>63415729.259999968</v>
      </c>
      <c r="Q32" s="164">
        <f t="shared" si="17"/>
        <v>3177060.51</v>
      </c>
      <c r="R32" s="29">
        <f t="shared" si="1"/>
        <v>1596.910832208174</v>
      </c>
      <c r="S32" s="5">
        <f>SUM($Q$7:$Q32)/T32</f>
        <v>2602006.5099999988</v>
      </c>
      <c r="T32" s="18">
        <v>26</v>
      </c>
      <c r="U32" s="27"/>
      <c r="V32" s="137"/>
      <c r="W32" s="105"/>
      <c r="X32" s="167"/>
      <c r="Y32" s="156">
        <f t="shared" si="13"/>
        <v>-3143993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2460364.806296295</v>
      </c>
      <c r="P33" s="7">
        <f t="shared" si="5"/>
        <v>66429849.769999966</v>
      </c>
      <c r="Q33" s="164">
        <f>Q32+N33</f>
        <v>3177060.51</v>
      </c>
      <c r="R33" s="29">
        <f t="shared" si="1"/>
        <v>1609.9820831571715</v>
      </c>
      <c r="S33" s="5">
        <f>SUM($Q$7:$Q33)/T33</f>
        <v>2623304.8062962955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-3143993</v>
      </c>
      <c r="Z33" s="217">
        <f>AVERAGE(Y33:Y41)</f>
        <v>-3143992.777777778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2480141.7957142848</v>
      </c>
      <c r="P34" s="7">
        <f t="shared" si="5"/>
        <v>69443970.279999971</v>
      </c>
      <c r="Q34" s="164">
        <f>Q33+N34</f>
        <v>3177060.51</v>
      </c>
      <c r="R34" s="29">
        <f t="shared" si="1"/>
        <v>1622.1196733240979</v>
      </c>
      <c r="S34" s="5">
        <f>SUM($Q$7:$Q34)/T34</f>
        <v>2643081.7957142852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-3143993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2498554.8548275856</v>
      </c>
      <c r="P35" s="7">
        <f t="shared" si="5"/>
        <v>72458090.789999977</v>
      </c>
      <c r="Q35" s="164">
        <f>Q34+N35</f>
        <v>3177060.51</v>
      </c>
      <c r="R35" s="29">
        <f t="shared" si="1"/>
        <v>1633.4208020299411</v>
      </c>
      <c r="S35" s="5">
        <f>SUM($Q$7:$Q35)/T35+1</f>
        <v>2661495.8548275861</v>
      </c>
      <c r="T35" s="18">
        <v>29</v>
      </c>
      <c r="U35" s="4"/>
      <c r="V35" s="131"/>
      <c r="W35" s="105"/>
      <c r="X35" s="167"/>
      <c r="Y35" s="156">
        <f>Y34-K35-L35+1</f>
        <v>-3143992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2515740.4099999992</v>
      </c>
      <c r="P36" s="7">
        <f t="shared" si="5"/>
        <v>75472212.299999982</v>
      </c>
      <c r="Q36" s="164">
        <f>Q35+N36+1</f>
        <v>3177061.51</v>
      </c>
      <c r="R36" s="29">
        <f t="shared" si="1"/>
        <v>1643.9679698048358</v>
      </c>
      <c r="S36" s="5">
        <f>SUM($Q$7:$Q36)/T36+1</f>
        <v>2678681.4099999997</v>
      </c>
      <c r="T36" s="18">
        <v>30</v>
      </c>
      <c r="U36" s="4"/>
      <c r="V36" s="136"/>
      <c r="W36" s="105"/>
      <c r="X36" s="167"/>
      <c r="Y36" s="156">
        <f>Y35-K36-L36-1</f>
        <v>-3143993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2531817.2519354834</v>
      </c>
      <c r="P37" s="7">
        <f t="shared" si="5"/>
        <v>78486334.809999987</v>
      </c>
      <c r="Q37" s="164">
        <f>Q36+N37+1</f>
        <v>3177062.51</v>
      </c>
      <c r="R37" s="29">
        <f t="shared" si="1"/>
        <v>1653.8346949401521</v>
      </c>
      <c r="S37" s="5">
        <f>SUM($Q$7:$Q37)/T37+1</f>
        <v>2694758.2519354839</v>
      </c>
      <c r="T37" s="18">
        <v>31</v>
      </c>
      <c r="U37" s="27"/>
      <c r="V37" s="137"/>
      <c r="W37" s="105"/>
      <c r="X37" s="167"/>
      <c r="Y37" s="156">
        <f t="shared" si="13"/>
        <v>-3143993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2546889.2912499998</v>
      </c>
      <c r="P38" s="7">
        <f t="shared" si="5"/>
        <v>81500457.319999993</v>
      </c>
      <c r="Q38" s="164">
        <f t="shared" si="17"/>
        <v>3177062.51</v>
      </c>
      <c r="R38" s="29">
        <f t="shared" si="1"/>
        <v>1663.0841360316683</v>
      </c>
      <c r="S38" s="5">
        <f>SUM($Q$7:$Q38)/T38</f>
        <v>2709829.2912500002</v>
      </c>
      <c r="T38" s="18">
        <v>32</v>
      </c>
      <c r="U38" s="27"/>
      <c r="V38" s="137"/>
      <c r="W38" s="105"/>
      <c r="X38" s="167"/>
      <c r="Y38" s="156">
        <f t="shared" si="13"/>
        <v>-3143993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2561047.8736363635</v>
      </c>
      <c r="P39" s="7">
        <f t="shared" si="5"/>
        <v>84514579.829999998</v>
      </c>
      <c r="Q39" s="164">
        <f t="shared" si="17"/>
        <v>3177062.51</v>
      </c>
      <c r="R39" s="29">
        <f t="shared" si="1"/>
        <v>1671.7735814633386</v>
      </c>
      <c r="S39" s="5">
        <f>SUM($Q$7:$Q39)/T39</f>
        <v>2723987.873636364</v>
      </c>
      <c r="T39" s="18">
        <v>33</v>
      </c>
      <c r="U39" s="27"/>
      <c r="V39" s="137"/>
      <c r="W39" s="105"/>
      <c r="X39" s="167"/>
      <c r="Y39" s="156">
        <f t="shared" si="13"/>
        <v>-3143993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2574373.5394117646</v>
      </c>
      <c r="P40" s="7">
        <f t="shared" si="5"/>
        <v>87528700.340000004</v>
      </c>
      <c r="Q40" s="164">
        <f>Q39+N40-2</f>
        <v>3177060.51</v>
      </c>
      <c r="R40" s="29">
        <f t="shared" si="1"/>
        <v>1679.9512332219006</v>
      </c>
      <c r="S40" s="5">
        <f>SUM($Q$7:$Q40)/T40-1</f>
        <v>2737312.5394117651</v>
      </c>
      <c r="T40" s="18">
        <v>34</v>
      </c>
      <c r="U40" s="138"/>
      <c r="V40" s="131"/>
      <c r="W40" s="105"/>
      <c r="X40" s="167"/>
      <c r="Y40" s="156">
        <f t="shared" si="13"/>
        <v>-3143993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2586937.7385714287</v>
      </c>
      <c r="P41" s="7">
        <f t="shared" si="5"/>
        <v>90542820.850000009</v>
      </c>
      <c r="Q41" s="164">
        <f>Q40+N41</f>
        <v>3177060.51</v>
      </c>
      <c r="R41" s="29">
        <f t="shared" si="1"/>
        <v>1687.6627829700681</v>
      </c>
      <c r="S41" s="5">
        <f>SUM($Q$7:$Q41)/T41</f>
        <v>2749877.7385714292</v>
      </c>
      <c r="T41" s="18">
        <v>35</v>
      </c>
      <c r="U41" s="138"/>
      <c r="V41" s="131"/>
      <c r="W41" s="105"/>
      <c r="X41" s="167"/>
      <c r="Y41" s="156">
        <f>Y40-K41-L41+1</f>
        <v>-3143992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23"/>
  <sheetViews>
    <sheetView topLeftCell="A5293" workbookViewId="0">
      <selection activeCell="B5321" sqref="B5321:C532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2024-09-23T09:34:09Z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