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344B4DA-AA8D-43FA-9B52-9A097388E6B8}" xr6:coauthVersionLast="47" xr6:coauthVersionMax="47" xr10:uidLastSave="{00000000-0000-0000-0000-000000000000}"/>
  <bookViews>
    <workbookView xWindow="768" yWindow="624" windowWidth="11712" windowHeight="12336" tabRatio="632" firstSheet="52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8" i="149" l="1"/>
  <c r="D49" i="149"/>
  <c r="D7" i="150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N23" i="150" s="1"/>
  <c r="G23" i="150"/>
  <c r="K22" i="150"/>
  <c r="G22" i="150"/>
  <c r="C22" i="150"/>
  <c r="K21" i="150"/>
  <c r="G21" i="150"/>
  <c r="N21" i="150" s="1"/>
  <c r="U20" i="150"/>
  <c r="K20" i="150"/>
  <c r="G20" i="150"/>
  <c r="X19" i="150"/>
  <c r="U19" i="150"/>
  <c r="K19" i="150"/>
  <c r="N19" i="150" s="1"/>
  <c r="G19" i="150"/>
  <c r="C18" i="150"/>
  <c r="C17" i="150"/>
  <c r="K16" i="150"/>
  <c r="G16" i="150"/>
  <c r="K15" i="150"/>
  <c r="N15" i="150" s="1"/>
  <c r="G15" i="150"/>
  <c r="K14" i="150"/>
  <c r="G14" i="150"/>
  <c r="U13" i="150"/>
  <c r="K13" i="150"/>
  <c r="N13" i="150" s="1"/>
  <c r="G13" i="150"/>
  <c r="X12" i="150"/>
  <c r="U12" i="150"/>
  <c r="K12" i="150"/>
  <c r="G12" i="150"/>
  <c r="C11" i="150"/>
  <c r="K9" i="150"/>
  <c r="G9" i="150"/>
  <c r="N9" i="150" s="1"/>
  <c r="C9" i="150"/>
  <c r="U8" i="150"/>
  <c r="K8" i="150"/>
  <c r="G8" i="150"/>
  <c r="X7" i="150"/>
  <c r="U7" i="150"/>
  <c r="K7" i="150"/>
  <c r="G7" i="150"/>
  <c r="C7" i="150"/>
  <c r="Q43" i="149"/>
  <c r="N8" i="150" l="1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Y21" i="150" l="1"/>
  <c r="Z12" i="150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Q50" i="149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Q54" i="149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Q9" i="150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Q13" i="150"/>
  <c r="Q14" i="150" l="1"/>
  <c r="P13" i="150"/>
  <c r="O13" i="150" s="1"/>
  <c r="S13" i="150"/>
  <c r="R13" i="150" s="1"/>
  <c r="S14" i="150"/>
  <c r="R14" i="150" s="1"/>
  <c r="Q15" i="150" l="1"/>
  <c r="P14" i="150"/>
  <c r="O14" i="150" s="1"/>
  <c r="P15" i="150" l="1"/>
  <c r="O15" i="150" s="1"/>
  <c r="Q16" i="150"/>
  <c r="S16" i="150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Q19" i="150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Q23" i="150" l="1"/>
  <c r="P22" i="150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<sst xmlns="http://schemas.openxmlformats.org/spreadsheetml/2006/main" count="2126" uniqueCount="401">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</sst>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tabSelected="1" zoomScaleNormal="100" workbookViewId="0">
      <pane xSplit="2" ySplit="6" topLeftCell="T36" activePane="bottomRight" state="frozen"/>
      <selection pane="topRight" activeCell="C1" sqref="C1"/>
      <selection pane="bottomLeft" activeCell="A7" sqref="A7"/>
      <selection pane="bottomRight" activeCell="Z49" sqref="Z4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-2789984.6666666665</v>
      </c>
      <c r="Y47" s="156">
        <f t="shared" si="15"/>
        <v>-2781392</v>
      </c>
      <c r="Z47" s="217">
        <f>AVERAGE(Y47:Y55)</f>
        <v>-2794533.777777778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2"/>
        <v>2637968</v>
      </c>
      <c r="H50" s="132">
        <v>200</v>
      </c>
      <c r="I50" s="25">
        <v>-3000</v>
      </c>
      <c r="J50" s="25">
        <v>-100</v>
      </c>
      <c r="K50" s="170">
        <f t="shared" si="8"/>
        <v>-2900</v>
      </c>
      <c r="L50" s="171"/>
      <c r="M50" s="153"/>
      <c r="N50" s="149">
        <f t="shared" ref="N50:N55" si="23">L50+K50+G50+M50</f>
        <v>2635068</v>
      </c>
      <c r="O50" s="67">
        <f t="shared" si="3"/>
        <v>61186.669090909098</v>
      </c>
      <c r="P50" s="7">
        <f t="shared" si="6"/>
        <v>2692213.4400000004</v>
      </c>
      <c r="Q50" s="164">
        <f>Q49+N50</f>
        <v>2819235.51</v>
      </c>
      <c r="R50" s="29">
        <f t="shared" si="1"/>
        <v>136.6314854495273</v>
      </c>
      <c r="S50" s="5">
        <f>SUM($Q$7:$Q50)/T50</f>
        <v>228219.66909090895</v>
      </c>
      <c r="T50" s="18">
        <v>44</v>
      </c>
      <c r="U50" s="138"/>
      <c r="V50" s="131"/>
      <c r="W50" s="105"/>
      <c r="X50" s="167"/>
      <c r="Y50" s="156">
        <f t="shared" si="15"/>
        <v>-2799675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>
        <v>200</v>
      </c>
      <c r="I51" s="25">
        <v>-3000</v>
      </c>
      <c r="J51" s="25">
        <v>-100</v>
      </c>
      <c r="K51" s="170">
        <f t="shared" si="8"/>
        <v>-2900</v>
      </c>
      <c r="L51" s="171"/>
      <c r="M51" s="153"/>
      <c r="N51" s="149">
        <f t="shared" si="23"/>
        <v>-2900</v>
      </c>
      <c r="O51" s="67">
        <f t="shared" si="3"/>
        <v>118700.35444444444</v>
      </c>
      <c r="P51" s="7">
        <f t="shared" si="6"/>
        <v>5341515.95</v>
      </c>
      <c r="Q51" s="164">
        <f t="shared" si="21"/>
        <v>2816335.51</v>
      </c>
      <c r="R51" s="29">
        <f t="shared" si="1"/>
        <v>171.06401396397376</v>
      </c>
      <c r="S51" s="5">
        <f>SUM($Q$7:$Q51)/T51</f>
        <v>285733.3544444443</v>
      </c>
      <c r="T51" s="18">
        <v>45</v>
      </c>
      <c r="U51" s="138"/>
      <c r="V51" s="131"/>
      <c r="W51" s="105"/>
      <c r="X51" s="167"/>
      <c r="Y51" s="156">
        <f t="shared" si="15"/>
        <v>-2796775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173713.44478260868</v>
      </c>
      <c r="P52" s="7">
        <f t="shared" si="6"/>
        <v>7990818.46</v>
      </c>
      <c r="Q52" s="164">
        <f>Q51+N52</f>
        <v>2816335.51</v>
      </c>
      <c r="R52" s="29">
        <f t="shared" si="1"/>
        <v>203.99947602127037</v>
      </c>
      <c r="S52" s="5">
        <f>SUM($Q$7:$Q52)/T52</f>
        <v>340746.44478260854</v>
      </c>
      <c r="T52" s="18">
        <v>46</v>
      </c>
      <c r="U52" s="138"/>
      <c r="V52" s="131"/>
      <c r="W52" s="105"/>
      <c r="X52" s="167"/>
      <c r="Y52" s="156">
        <f t="shared" si="15"/>
        <v>-2796775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226385.55255319146</v>
      </c>
      <c r="P53" s="7">
        <f t="shared" si="6"/>
        <v>10640120.969999999</v>
      </c>
      <c r="Q53" s="164">
        <f t="shared" si="21"/>
        <v>2816335.51</v>
      </c>
      <c r="R53" s="29">
        <f t="shared" si="1"/>
        <v>235.53342905485221</v>
      </c>
      <c r="S53" s="5">
        <f>SUM($Q$7:$Q53)/T53</f>
        <v>393418.55255319132</v>
      </c>
      <c r="T53" s="18">
        <v>47</v>
      </c>
      <c r="U53" s="138"/>
      <c r="V53" s="131"/>
      <c r="W53" s="105"/>
      <c r="X53" s="167"/>
      <c r="Y53" s="156">
        <f t="shared" si="15"/>
        <v>-2796775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>
        <v>200</v>
      </c>
      <c r="I54" s="25">
        <v>-1000</v>
      </c>
      <c r="J54" s="25">
        <v>-100</v>
      </c>
      <c r="K54" s="170">
        <f t="shared" si="8"/>
        <v>-900</v>
      </c>
      <c r="L54" s="171"/>
      <c r="M54" s="153"/>
      <c r="N54" s="149">
        <f t="shared" si="23"/>
        <v>-900</v>
      </c>
      <c r="O54" s="67">
        <f t="shared" si="3"/>
        <v>276844.23916666664</v>
      </c>
      <c r="P54" s="7">
        <f t="shared" si="6"/>
        <v>13288523.479999999</v>
      </c>
      <c r="Q54" s="164">
        <f>Q53+N54</f>
        <v>2815435.51</v>
      </c>
      <c r="R54" s="29">
        <f t="shared" si="1"/>
        <v>265.74224205196964</v>
      </c>
      <c r="S54" s="5">
        <f>SUM($Q$7:$Q54)/T54</f>
        <v>443877.23916666646</v>
      </c>
      <c r="T54" s="18">
        <v>48</v>
      </c>
      <c r="U54" s="138"/>
      <c r="V54" s="131"/>
      <c r="W54" s="105"/>
      <c r="X54" s="167"/>
      <c r="Y54" s="156">
        <f t="shared" si="15"/>
        <v>-2795875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>
        <v>200</v>
      </c>
      <c r="I55" s="226">
        <v>-1000</v>
      </c>
      <c r="J55" s="226">
        <v>-100</v>
      </c>
      <c r="K55" s="173">
        <f t="shared" si="8"/>
        <v>-900</v>
      </c>
      <c r="L55" s="174"/>
      <c r="M55" s="229"/>
      <c r="N55" s="230">
        <f t="shared" si="23"/>
        <v>-900</v>
      </c>
      <c r="O55" s="231">
        <f t="shared" si="3"/>
        <v>325225.02020408161</v>
      </c>
      <c r="P55" s="232">
        <f t="shared" si="6"/>
        <v>15936025.989999998</v>
      </c>
      <c r="Q55" s="233">
        <f t="shared" si="21"/>
        <v>2814535.51</v>
      </c>
      <c r="R55" s="234">
        <f t="shared" si="1"/>
        <v>294.70704603526332</v>
      </c>
      <c r="S55" s="235">
        <f>SUM($Q$7:$Q55)/T55</f>
        <v>492258.02020408137</v>
      </c>
      <c r="T55" s="236">
        <v>49</v>
      </c>
      <c r="U55" s="237"/>
      <c r="V55" s="244"/>
      <c r="W55" s="239"/>
      <c r="X55" s="240"/>
      <c r="Y55" s="241">
        <f t="shared" si="15"/>
        <v>-2794975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22" sqref="H2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167100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</f>
        <v>-11212</v>
      </c>
      <c r="E7" s="197"/>
      <c r="F7" s="198"/>
      <c r="G7" s="199">
        <f>D7+E7+F7-G60-G61</f>
        <v>-11212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-11212</v>
      </c>
      <c r="O7" s="205">
        <f>P7/T7</f>
        <v>2636222.5099999998</v>
      </c>
      <c r="P7" s="206">
        <f>(+$Q7-$Q$3)</f>
        <v>2636222.5099999998</v>
      </c>
      <c r="Q7" s="207">
        <f>G59+N7-1</f>
        <v>2803322.51</v>
      </c>
      <c r="R7" s="208">
        <f t="shared" ref="R7:R55" si="1">$S7/$Q$3*100</f>
        <v>1677.6316636744464</v>
      </c>
      <c r="S7" s="209">
        <f>$Q7</f>
        <v>2803322.51</v>
      </c>
      <c r="T7" s="210">
        <v>1</v>
      </c>
      <c r="U7" s="211">
        <f>B7</f>
        <v>45868</v>
      </c>
      <c r="V7" s="212"/>
      <c r="W7" s="213"/>
      <c r="X7" s="214" t="e">
        <f>AVERAGE(W7:W11)</f>
        <v>#DIV/0!</v>
      </c>
      <c r="Y7" s="215">
        <f>G62-K7-L7+1</f>
        <v>-2794974</v>
      </c>
      <c r="Z7" s="216">
        <f>AVERAGE(Y7:Y13)</f>
        <v>-2794974</v>
      </c>
      <c r="AA7" s="92"/>
    </row>
    <row r="8" spans="2:255">
      <c r="B8" s="116">
        <v>45869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2636222.5099999998</v>
      </c>
      <c r="P8" s="163">
        <f>(IF($Q8&lt;0,-$Q$3+P7,($Q8-$Q$3)+P7))</f>
        <v>5272445.0199999996</v>
      </c>
      <c r="Q8" s="164">
        <f>Q7+N8</f>
        <v>2803322.51</v>
      </c>
      <c r="R8" s="29">
        <f t="shared" si="1"/>
        <v>1677.6316636744464</v>
      </c>
      <c r="S8" s="165">
        <f>SUM($Q$7:$Q8)/T8</f>
        <v>2803322.51</v>
      </c>
      <c r="T8" s="166">
        <v>2</v>
      </c>
      <c r="U8" s="138">
        <f>B7+6</f>
        <v>45874</v>
      </c>
      <c r="V8" s="131"/>
      <c r="W8" s="105"/>
      <c r="X8" s="167"/>
      <c r="Y8" s="156">
        <f>Y7-K8-L8</f>
        <v>-2794974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2636222.8433333333</v>
      </c>
      <c r="P9" s="163">
        <f t="shared" ref="P9" si="4">(IF($Q9&lt;0,-$Q$3+P8,($Q9-$Q$3)+P8))</f>
        <v>7908668.5299999993</v>
      </c>
      <c r="Q9" s="164">
        <f>Q8+N9+1</f>
        <v>2803323.51</v>
      </c>
      <c r="R9" s="29">
        <f t="shared" si="1"/>
        <v>1677.6324615998406</v>
      </c>
      <c r="S9" s="5">
        <f>SUM($Q$7:$Q9)/T9+1</f>
        <v>2803323.8433333333</v>
      </c>
      <c r="T9" s="17">
        <v>3</v>
      </c>
      <c r="U9" s="4"/>
      <c r="V9" s="131"/>
      <c r="W9" s="105"/>
      <c r="X9" s="167"/>
      <c r="Y9" s="156">
        <f>Y8-K9-L9</f>
        <v>-2794974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2636223.0099999998</v>
      </c>
      <c r="P10" s="163">
        <f>(IF($Q10&lt;0,-$Q$3+P9,($Q10-$Q$3)+P9))</f>
        <v>10544892.039999999</v>
      </c>
      <c r="Q10" s="164">
        <f t="shared" ref="Q10:Q15" si="5">Q9+N10</f>
        <v>2803323.51</v>
      </c>
      <c r="R10" s="29">
        <f t="shared" si="1"/>
        <v>1677.6313644524237</v>
      </c>
      <c r="S10" s="5">
        <f>SUM($Q$7:$Q10)/T10-1</f>
        <v>2803322.01</v>
      </c>
      <c r="T10" s="17">
        <v>4</v>
      </c>
      <c r="U10" s="4"/>
      <c r="V10" s="131"/>
      <c r="W10" s="105"/>
      <c r="X10" s="167"/>
      <c r="Y10" s="156">
        <f>Y9-K10-L10</f>
        <v>-2794974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2636223.11</v>
      </c>
      <c r="P11" s="163">
        <f t="shared" ref="P11:P55" si="6">(IF($Q11&lt;0,-$Q$3+P10,($Q11-$Q$3)+P10))</f>
        <v>13181115.549999999</v>
      </c>
      <c r="Q11" s="164">
        <f t="shared" si="5"/>
        <v>2803323.51</v>
      </c>
      <c r="R11" s="29">
        <f t="shared" si="1"/>
        <v>1677.6320227408735</v>
      </c>
      <c r="S11" s="5">
        <f>SUM($Q$7:$Q11)/T11</f>
        <v>2803323.11</v>
      </c>
      <c r="T11" s="17">
        <v>5</v>
      </c>
      <c r="U11" s="27"/>
      <c r="V11" s="134"/>
      <c r="W11" s="105"/>
      <c r="X11" s="167"/>
      <c r="Y11" s="156">
        <f t="shared" ref="Y11:Y18" si="7">Y10-K11-L11</f>
        <v>-2794974</v>
      </c>
      <c r="Z11" s="217"/>
      <c r="AA11" s="92"/>
    </row>
    <row r="12" spans="2:255">
      <c r="B12" s="116">
        <v>45873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2636223.3433333333</v>
      </c>
      <c r="P12" s="163">
        <f t="shared" si="6"/>
        <v>15817340.059999999</v>
      </c>
      <c r="Q12" s="164">
        <f>Q11+N12+1</f>
        <v>2803324.51</v>
      </c>
      <c r="R12" s="29">
        <f t="shared" si="1"/>
        <v>1677.632760821863</v>
      </c>
      <c r="S12" s="5">
        <f>SUM($Q$7:$Q12)/T12+1</f>
        <v>2803324.3433333333</v>
      </c>
      <c r="T12" s="17">
        <v>6</v>
      </c>
      <c r="U12" s="138">
        <f>B12</f>
        <v>45873</v>
      </c>
      <c r="V12" s="310"/>
      <c r="W12" s="105"/>
      <c r="X12" s="167" t="e">
        <f>AVERAGE(W12:W20)</f>
        <v>#DIV/0!</v>
      </c>
      <c r="Y12" s="156">
        <f>Y11-K12-L12</f>
        <v>-2794974</v>
      </c>
      <c r="Z12" s="217">
        <f>AVERAGE(Y12:Y20)</f>
        <v>-2794974.4444444445</v>
      </c>
      <c r="AA12" s="92"/>
    </row>
    <row r="13" spans="2:255">
      <c r="B13" s="116">
        <v>45874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2636223.3671428571</v>
      </c>
      <c r="P13" s="163">
        <f t="shared" si="6"/>
        <v>18453563.57</v>
      </c>
      <c r="Q13" s="164">
        <f>Q12+N13-1</f>
        <v>2803323.51</v>
      </c>
      <c r="R13" s="29">
        <f t="shared" si="1"/>
        <v>1677.6321766264853</v>
      </c>
      <c r="S13" s="5">
        <f>SUM($Q$7:$Q13)/T13</f>
        <v>2803323.3671428571</v>
      </c>
      <c r="T13" s="17">
        <v>7</v>
      </c>
      <c r="U13" s="138">
        <f>B12+8</f>
        <v>45881</v>
      </c>
      <c r="V13" s="249"/>
      <c r="W13" s="105"/>
      <c r="X13" s="167"/>
      <c r="Y13" s="156">
        <f>Y12-K13-L13</f>
        <v>-2794974</v>
      </c>
      <c r="Z13" s="217"/>
      <c r="AA13" s="92"/>
      <c r="AB13" s="92"/>
    </row>
    <row r="14" spans="2:255">
      <c r="B14" s="116">
        <v>45875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2636224.3849999998</v>
      </c>
      <c r="P14" s="163">
        <f t="shared" si="6"/>
        <v>21089787.079999998</v>
      </c>
      <c r="Q14" s="164">
        <f>Q13+N14</f>
        <v>2803323.51</v>
      </c>
      <c r="R14" s="29">
        <f t="shared" si="1"/>
        <v>1677.6321873129859</v>
      </c>
      <c r="S14" s="5">
        <f>SUM($Q$7:$Q14)/T14</f>
        <v>2803323.3849999998</v>
      </c>
      <c r="T14" s="17">
        <v>8</v>
      </c>
      <c r="U14" s="4"/>
      <c r="V14" s="4"/>
      <c r="W14" s="105"/>
      <c r="X14" s="167"/>
      <c r="Y14" s="156">
        <f>Y13-K14-L14</f>
        <v>-2794974</v>
      </c>
      <c r="Z14" s="217"/>
      <c r="AA14" s="92"/>
    </row>
    <row r="15" spans="2:255">
      <c r="B15" s="116">
        <v>45876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2636223.3988888883</v>
      </c>
      <c r="P15" s="7">
        <f t="shared" si="6"/>
        <v>23726010.589999996</v>
      </c>
      <c r="Q15" s="164">
        <f t="shared" si="5"/>
        <v>2803323.51</v>
      </c>
      <c r="R15" s="29">
        <f t="shared" si="1"/>
        <v>1677.6321956247089</v>
      </c>
      <c r="S15" s="5">
        <f>SUM($Q$7:$Q15)/T15</f>
        <v>2803323.3988888883</v>
      </c>
      <c r="T15" s="17">
        <v>9</v>
      </c>
      <c r="U15" s="4"/>
      <c r="V15" s="4"/>
      <c r="W15" s="105"/>
      <c r="X15" s="167"/>
      <c r="Y15" s="156">
        <f>Y14-K15-L15</f>
        <v>-2794974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2636223.5099999993</v>
      </c>
      <c r="P16" s="70">
        <f t="shared" si="6"/>
        <v>26362235.099999994</v>
      </c>
      <c r="Q16" s="164">
        <f>Q15+N16+1</f>
        <v>2803324.51</v>
      </c>
      <c r="R16" s="71">
        <f t="shared" si="1"/>
        <v>1677.6322621184913</v>
      </c>
      <c r="S16" s="72">
        <f>SUM($Q$7:$Q16)/T16</f>
        <v>2803323.5099999993</v>
      </c>
      <c r="T16" s="73">
        <v>10</v>
      </c>
      <c r="U16" s="218"/>
      <c r="V16" s="133"/>
      <c r="W16" s="105"/>
      <c r="X16" s="167"/>
      <c r="Y16" s="156">
        <f>Y15-K16-L16-1</f>
        <v>-2794975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2636223.6009090901</v>
      </c>
      <c r="P17" s="7">
        <f t="shared" si="6"/>
        <v>28998459.609999992</v>
      </c>
      <c r="Q17" s="164">
        <f t="shared" ref="Q17:Q18" si="10">Q16+N17</f>
        <v>2803324.51</v>
      </c>
      <c r="R17" s="29">
        <f t="shared" si="1"/>
        <v>1677.6323165224956</v>
      </c>
      <c r="S17" s="5">
        <f>SUM($Q$7:$Q17)/T17</f>
        <v>2803323.6009090901</v>
      </c>
      <c r="T17" s="18">
        <v>11</v>
      </c>
      <c r="U17" s="27"/>
      <c r="V17" s="136"/>
      <c r="W17" s="105"/>
      <c r="X17" s="167"/>
      <c r="Y17" s="156">
        <f t="shared" si="7"/>
        <v>-2794975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2636223.6766666658</v>
      </c>
      <c r="P18" s="7">
        <f t="shared" si="6"/>
        <v>31634684.11999999</v>
      </c>
      <c r="Q18" s="164">
        <f t="shared" si="10"/>
        <v>2803324.51</v>
      </c>
      <c r="R18" s="29">
        <f t="shared" si="1"/>
        <v>1677.6323618591657</v>
      </c>
      <c r="S18" s="5">
        <f>SUM($Q$7:$Q18)/T18</f>
        <v>2803323.6766666658</v>
      </c>
      <c r="T18" s="18">
        <v>12</v>
      </c>
      <c r="U18" s="27"/>
      <c r="V18" s="136"/>
      <c r="W18" s="105"/>
      <c r="X18" s="167"/>
      <c r="Y18" s="156">
        <f t="shared" si="7"/>
        <v>-2794975</v>
      </c>
      <c r="Z18" s="217"/>
      <c r="AA18" s="92"/>
    </row>
    <row r="19" spans="2:31">
      <c r="B19" s="116">
        <v>45880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2636223.6638461528</v>
      </c>
      <c r="P19" s="7">
        <f t="shared" si="6"/>
        <v>34270907.629999988</v>
      </c>
      <c r="Q19" s="164">
        <f>Q18+N19-1</f>
        <v>2803323.51</v>
      </c>
      <c r="R19" s="29">
        <f t="shared" si="1"/>
        <v>1677.632354186806</v>
      </c>
      <c r="S19" s="5">
        <f>SUM($Q$7:$Q19)/T19</f>
        <v>2803323.6638461528</v>
      </c>
      <c r="T19" s="18">
        <v>13</v>
      </c>
      <c r="U19" s="138">
        <f>B19</f>
        <v>45880</v>
      </c>
      <c r="V19" s="310"/>
      <c r="W19" s="105"/>
      <c r="X19" s="167" t="e">
        <f>AVERAGE(W19:W27)</f>
        <v>#DIV/0!</v>
      </c>
      <c r="Y19" s="156">
        <f>Y18-K19-L19</f>
        <v>-2794975</v>
      </c>
      <c r="Z19" s="217">
        <f>AVERAGE(Y19:Y27)</f>
        <v>-2794974.6666666665</v>
      </c>
      <c r="AA19" s="92"/>
      <c r="AD19" s="309"/>
    </row>
    <row r="20" spans="2:31">
      <c r="B20" s="116">
        <v>45881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2636223.652857142</v>
      </c>
      <c r="P20" s="7">
        <f t="shared" si="6"/>
        <v>36907131.139999986</v>
      </c>
      <c r="Q20" s="164">
        <f>Q19+N20</f>
        <v>2803323.51</v>
      </c>
      <c r="R20" s="29">
        <f t="shared" si="1"/>
        <v>1677.6323476104981</v>
      </c>
      <c r="S20" s="5">
        <f>SUM($Q$7:$Q20)/T20</f>
        <v>2803323.652857142</v>
      </c>
      <c r="T20" s="18">
        <v>14</v>
      </c>
      <c r="U20" s="138">
        <f>B19+8</f>
        <v>45888</v>
      </c>
      <c r="V20" s="131"/>
      <c r="W20" s="105"/>
      <c r="X20" s="167"/>
      <c r="Y20" s="156">
        <f>Y19-K20-L20+1</f>
        <v>-2794974</v>
      </c>
      <c r="Z20" s="217"/>
      <c r="AA20" s="92"/>
      <c r="AB20" s="92"/>
    </row>
    <row r="21" spans="2:31">
      <c r="B21" s="116">
        <v>45882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2636223.6433333321</v>
      </c>
      <c r="P21" s="7">
        <f t="shared" si="6"/>
        <v>39543354.649999984</v>
      </c>
      <c r="Q21" s="164">
        <f>Q20+N21</f>
        <v>2803323.51</v>
      </c>
      <c r="R21" s="29">
        <f t="shared" si="1"/>
        <v>1677.6323419110306</v>
      </c>
      <c r="S21" s="5">
        <f>SUM($Q$7:$Q21)/T21</f>
        <v>2803323.6433333321</v>
      </c>
      <c r="T21" s="18">
        <v>15</v>
      </c>
      <c r="U21" s="4"/>
      <c r="V21" s="131"/>
      <c r="W21" s="105"/>
      <c r="X21" s="167"/>
      <c r="Y21" s="156">
        <f>Y20-K21-L21</f>
        <v>-2794974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2636223.6349999988</v>
      </c>
      <c r="P22" s="7">
        <f t="shared" si="6"/>
        <v>42179578.159999982</v>
      </c>
      <c r="Q22" s="164">
        <f>Q21+N22</f>
        <v>2803323.51</v>
      </c>
      <c r="R22" s="29">
        <f t="shared" si="1"/>
        <v>1677.6323369239967</v>
      </c>
      <c r="S22" s="5">
        <f>SUM($Q$7:$Q22)/T22</f>
        <v>2803323.6349999988</v>
      </c>
      <c r="T22" s="18">
        <v>16</v>
      </c>
      <c r="U22" s="4"/>
      <c r="V22" s="131"/>
      <c r="W22" s="105"/>
      <c r="X22" s="167"/>
      <c r="Y22" s="156">
        <f>Y21-K22-L22</f>
        <v>-2794974</v>
      </c>
      <c r="Z22" s="217"/>
      <c r="AA22" s="92"/>
    </row>
    <row r="23" spans="2:31">
      <c r="B23" s="116">
        <v>45884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2636223.6276470576</v>
      </c>
      <c r="P23" s="7">
        <f t="shared" si="6"/>
        <v>44815801.669999979</v>
      </c>
      <c r="Q23" s="164">
        <f>Q22+N23</f>
        <v>2803323.51</v>
      </c>
      <c r="R23" s="29">
        <f t="shared" si="1"/>
        <v>1677.6323325236731</v>
      </c>
      <c r="S23" s="5">
        <f>SUM($Q$7:$Q23)/T23</f>
        <v>2803323.6276470576</v>
      </c>
      <c r="T23" s="18">
        <v>17</v>
      </c>
      <c r="U23" s="27"/>
      <c r="V23" s="135"/>
      <c r="W23" s="105"/>
      <c r="X23" s="167"/>
      <c r="Y23" s="156">
        <f>Y22-K23-L23-1</f>
        <v>-2794975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2636223.6211111099</v>
      </c>
      <c r="P24" s="7">
        <f t="shared" si="6"/>
        <v>47452025.179999977</v>
      </c>
      <c r="Q24" s="164">
        <f t="shared" ref="Q24" si="14">Q23+N24</f>
        <v>2803323.51</v>
      </c>
      <c r="R24" s="29">
        <f t="shared" si="1"/>
        <v>1677.632328612274</v>
      </c>
      <c r="S24" s="5">
        <f>SUM($Q$7:$Q24)/T24</f>
        <v>2803323.6211111099</v>
      </c>
      <c r="T24" s="18">
        <v>18</v>
      </c>
      <c r="U24" s="4"/>
      <c r="V24" s="135"/>
      <c r="W24" s="105"/>
      <c r="X24" s="167"/>
      <c r="Y24" s="156">
        <f t="shared" ref="Y24:Y55" si="15">Y23-K24-L24</f>
        <v>-2794975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2636223.6152631566</v>
      </c>
      <c r="P25" s="7">
        <f t="shared" si="6"/>
        <v>50088248.689999975</v>
      </c>
      <c r="Q25" s="164">
        <f>Q24+N25</f>
        <v>2803323.51</v>
      </c>
      <c r="R25" s="29">
        <f t="shared" si="1"/>
        <v>1677.6317266685555</v>
      </c>
      <c r="S25" s="5">
        <f>SUM($Q$7:$Q25)/T25-1</f>
        <v>2803322.6152631566</v>
      </c>
      <c r="T25" s="18">
        <v>19</v>
      </c>
      <c r="U25" s="4"/>
      <c r="V25" s="131"/>
      <c r="W25" s="105"/>
      <c r="X25" s="167"/>
      <c r="Y25" s="156">
        <f t="shared" si="15"/>
        <v>-2794975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2636223.6599999988</v>
      </c>
      <c r="P26" s="7">
        <f t="shared" si="6"/>
        <v>52724473.199999973</v>
      </c>
      <c r="Q26" s="164">
        <f>Q25+N26+1</f>
        <v>2803324.51</v>
      </c>
      <c r="R26" s="29">
        <f t="shared" si="1"/>
        <v>1677.6323518850979</v>
      </c>
      <c r="S26" s="5">
        <f>SUM($Q$7:$Q26)/T26</f>
        <v>2803323.6599999988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-2794975</v>
      </c>
      <c r="Z26" s="217">
        <f>AVERAGE(Y26:Y34)</f>
        <v>-2794974.777777778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2636223.7004761891</v>
      </c>
      <c r="P27" s="7">
        <f t="shared" si="6"/>
        <v>55360697.709999971</v>
      </c>
      <c r="Q27" s="164">
        <f>Q26+N27</f>
        <v>2803324.51</v>
      </c>
      <c r="R27" s="29">
        <f t="shared" si="1"/>
        <v>1677.6329745518788</v>
      </c>
      <c r="S27" s="5">
        <f>SUM($Q$7:$Q27)/T27+1</f>
        <v>2803324.7004761891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-2794975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2636223.6463636351</v>
      </c>
      <c r="P28" s="7">
        <f t="shared" si="6"/>
        <v>57996920.219999969</v>
      </c>
      <c r="Q28" s="164">
        <f>Q27+N28-2</f>
        <v>2803322.51</v>
      </c>
      <c r="R28" s="29">
        <f t="shared" si="1"/>
        <v>1677.6329421685427</v>
      </c>
      <c r="S28" s="5">
        <f>SUM($Q$7:$Q28)/T28+1</f>
        <v>2803324.6463636351</v>
      </c>
      <c r="T28" s="18">
        <v>22</v>
      </c>
      <c r="U28" s="4"/>
      <c r="V28" s="131"/>
      <c r="W28" s="105"/>
      <c r="X28" s="167"/>
      <c r="Y28" s="156">
        <f>Y27-K28-L28+2</f>
        <v>-2794973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2636223.6839130418</v>
      </c>
      <c r="P29" s="7">
        <f t="shared" si="6"/>
        <v>60633144.729999967</v>
      </c>
      <c r="Q29" s="164">
        <f>Q28+N29+2</f>
        <v>2803324.51</v>
      </c>
      <c r="R29" s="29">
        <f t="shared" si="1"/>
        <v>1677.632366195716</v>
      </c>
      <c r="S29" s="5">
        <f>SUM($Q$7:$Q29)/T29</f>
        <v>2803323.6839130418</v>
      </c>
      <c r="T29" s="18">
        <v>23</v>
      </c>
      <c r="U29" s="4"/>
      <c r="V29" s="131"/>
      <c r="W29" s="105"/>
      <c r="X29" s="167"/>
      <c r="Y29" s="156">
        <f>Y28-K29-L29-2</f>
        <v>-2794975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2636223.7183333319</v>
      </c>
      <c r="P30" s="7">
        <f t="shared" si="6"/>
        <v>63269369.239999965</v>
      </c>
      <c r="Q30" s="164">
        <f>Q29+N30</f>
        <v>2803324.51</v>
      </c>
      <c r="R30" s="29">
        <f t="shared" si="1"/>
        <v>1677.632386794334</v>
      </c>
      <c r="S30" s="5">
        <f>SUM($Q$7:$Q30)/T30</f>
        <v>2803323.7183333319</v>
      </c>
      <c r="T30" s="18">
        <v>24</v>
      </c>
      <c r="U30" s="4"/>
      <c r="V30" s="131"/>
      <c r="W30" s="105"/>
      <c r="X30" s="167"/>
      <c r="Y30" s="156">
        <f t="shared" si="15"/>
        <v>-2794975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2636223.7499999986</v>
      </c>
      <c r="P31" s="7">
        <f t="shared" si="6"/>
        <v>65905593.749999963</v>
      </c>
      <c r="Q31" s="164">
        <f t="shared" ref="Q31:Q39" si="18">Q30+N31</f>
        <v>2803324.51</v>
      </c>
      <c r="R31" s="29">
        <f t="shared" si="1"/>
        <v>1677.632405745062</v>
      </c>
      <c r="S31" s="5">
        <f>SUM($Q$7:$Q31)/T31</f>
        <v>2803323.7499999986</v>
      </c>
      <c r="T31" s="18">
        <v>25</v>
      </c>
      <c r="U31" s="4"/>
      <c r="V31" s="137"/>
      <c r="W31" s="105"/>
      <c r="X31" s="167"/>
      <c r="Y31" s="156">
        <f t="shared" si="15"/>
        <v>-2794975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2636223.7792307679</v>
      </c>
      <c r="P32" s="7">
        <f t="shared" si="6"/>
        <v>68541818.259999961</v>
      </c>
      <c r="Q32" s="164">
        <f t="shared" si="18"/>
        <v>2803324.51</v>
      </c>
      <c r="R32" s="29">
        <f t="shared" si="1"/>
        <v>1677.6324232380421</v>
      </c>
      <c r="S32" s="5">
        <f>SUM($Q$7:$Q32)/T32</f>
        <v>2803323.7792307683</v>
      </c>
      <c r="T32" s="18">
        <v>26</v>
      </c>
      <c r="U32" s="27"/>
      <c r="V32" s="137"/>
      <c r="W32" s="105"/>
      <c r="X32" s="167"/>
      <c r="Y32" s="156">
        <f t="shared" si="15"/>
        <v>-2794975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2636223.7692592582</v>
      </c>
      <c r="P33" s="7">
        <f t="shared" si="6"/>
        <v>71178041.769999966</v>
      </c>
      <c r="Q33" s="164">
        <f>Q32+N33-1</f>
        <v>2803323.51</v>
      </c>
      <c r="R33" s="29">
        <f t="shared" si="1"/>
        <v>1677.6324172706516</v>
      </c>
      <c r="S33" s="5">
        <f>SUM($Q$7:$Q33)/T33</f>
        <v>2803323.7692592586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-2794975</v>
      </c>
      <c r="Z33" s="217">
        <f>AVERAGE(Y33:Y41)</f>
        <v>-2794976.4444444445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2636223.7599999988</v>
      </c>
      <c r="P34" s="7">
        <f t="shared" si="6"/>
        <v>73814265.279999971</v>
      </c>
      <c r="Q34" s="164">
        <f>Q33+N34</f>
        <v>2803323.51</v>
      </c>
      <c r="R34" s="29">
        <f t="shared" si="1"/>
        <v>1677.632411729503</v>
      </c>
      <c r="S34" s="5">
        <f>SUM($Q$7:$Q34)/T34</f>
        <v>2803323.7599999993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-2794975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2636156.4065517234</v>
      </c>
      <c r="P35" s="7">
        <f t="shared" si="6"/>
        <v>76448535.789999977</v>
      </c>
      <c r="Q35" s="164">
        <f>Q34+N35+2</f>
        <v>2801370.51</v>
      </c>
      <c r="R35" s="29">
        <f t="shared" si="1"/>
        <v>1677.5921044594397</v>
      </c>
      <c r="S35" s="5">
        <f>SUM($Q$7:$Q35)/T35</f>
        <v>2803256.4065517238</v>
      </c>
      <c r="T35" s="18">
        <v>29</v>
      </c>
      <c r="U35" s="4"/>
      <c r="V35" s="131"/>
      <c r="W35" s="105"/>
      <c r="X35" s="167"/>
      <c r="Y35" s="156">
        <f>Y34-K35-L35-1</f>
        <v>-2794976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2636093.6099999994</v>
      </c>
      <c r="P36" s="7">
        <f t="shared" si="6"/>
        <v>79082808.299999982</v>
      </c>
      <c r="Q36" s="164">
        <f>Q35+N36+2</f>
        <v>2801372.51</v>
      </c>
      <c r="R36" s="29">
        <f t="shared" si="1"/>
        <v>1677.5551226810294</v>
      </c>
      <c r="S36" s="5">
        <f>SUM($Q$7:$Q36)/T36+1</f>
        <v>2803194.61</v>
      </c>
      <c r="T36" s="18">
        <v>30</v>
      </c>
      <c r="U36" s="4"/>
      <c r="V36" s="136"/>
      <c r="W36" s="105"/>
      <c r="X36" s="167"/>
      <c r="Y36" s="156">
        <f>Y35-K36-L36-1</f>
        <v>-2794977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2636034.8325806446</v>
      </c>
      <c r="P37" s="7">
        <f t="shared" si="6"/>
        <v>81717079.809999987</v>
      </c>
      <c r="Q37" s="164">
        <f>Q36+N37-1</f>
        <v>2801371.51</v>
      </c>
      <c r="R37" s="29">
        <f t="shared" si="1"/>
        <v>1677.5199476844075</v>
      </c>
      <c r="S37" s="5">
        <f>SUM($Q$7:$Q37)/T37+1</f>
        <v>2803135.8325806451</v>
      </c>
      <c r="T37" s="18">
        <v>31</v>
      </c>
      <c r="U37" s="27"/>
      <c r="V37" s="137"/>
      <c r="W37" s="105"/>
      <c r="X37" s="167"/>
      <c r="Y37" s="156">
        <f t="shared" si="15"/>
        <v>-2794977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2635979.7287499998</v>
      </c>
      <c r="P38" s="7">
        <f t="shared" si="6"/>
        <v>84351351.319999993</v>
      </c>
      <c r="Q38" s="164">
        <f t="shared" si="18"/>
        <v>2801371.51</v>
      </c>
      <c r="R38" s="29">
        <f t="shared" si="1"/>
        <v>1677.4863726810295</v>
      </c>
      <c r="S38" s="5">
        <f>SUM($Q$7:$Q38)/T38</f>
        <v>2803079.7287500002</v>
      </c>
      <c r="T38" s="18">
        <v>32</v>
      </c>
      <c r="U38" s="27"/>
      <c r="V38" s="137"/>
      <c r="W38" s="105"/>
      <c r="X38" s="167"/>
      <c r="Y38" s="156">
        <f t="shared" si="15"/>
        <v>-2794977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2635927.9645454544</v>
      </c>
      <c r="P39" s="7">
        <f t="shared" si="6"/>
        <v>86985622.829999998</v>
      </c>
      <c r="Q39" s="164">
        <f t="shared" si="18"/>
        <v>2801371.51</v>
      </c>
      <c r="R39" s="29">
        <f t="shared" si="1"/>
        <v>1677.4553947010504</v>
      </c>
      <c r="S39" s="5">
        <f>SUM($Q$7:$Q39)/T39</f>
        <v>2803027.9645454548</v>
      </c>
      <c r="T39" s="18">
        <v>33</v>
      </c>
      <c r="U39" s="27"/>
      <c r="V39" s="137"/>
      <c r="W39" s="105"/>
      <c r="X39" s="167"/>
      <c r="Y39" s="156">
        <f t="shared" si="15"/>
        <v>-2794977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2635879.2747058826</v>
      </c>
      <c r="P40" s="7">
        <f t="shared" si="6"/>
        <v>89619895.340000004</v>
      </c>
      <c r="Q40" s="164">
        <f>Q39+N40+1</f>
        <v>2801372.51</v>
      </c>
      <c r="R40" s="29">
        <f t="shared" si="1"/>
        <v>1677.4262565564829</v>
      </c>
      <c r="S40" s="5">
        <f>SUM($Q$7:$Q40)/T40</f>
        <v>2802979.2747058831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-2794977</v>
      </c>
      <c r="Z40" s="217">
        <f>AVERAGE(Y40:Y48)</f>
        <v>-2794977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2635833.3671428575</v>
      </c>
      <c r="P41" s="7">
        <f t="shared" si="6"/>
        <v>92254167.850000009</v>
      </c>
      <c r="Q41" s="164">
        <f>Q40+N41</f>
        <v>2801372.51</v>
      </c>
      <c r="R41" s="29">
        <f t="shared" si="1"/>
        <v>1677.3987834487482</v>
      </c>
      <c r="S41" s="5">
        <f>SUM($Q$7:$Q41)/T41</f>
        <v>2802933.367142858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-2794977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2635789.9822222227</v>
      </c>
      <c r="P42" s="7">
        <f t="shared" si="6"/>
        <v>94888439.360000014</v>
      </c>
      <c r="Q42" s="164">
        <f>Q41+N42-1</f>
        <v>2801371.51</v>
      </c>
      <c r="R42" s="29">
        <f t="shared" si="1"/>
        <v>1677.3728200013306</v>
      </c>
      <c r="S42" s="5">
        <f>SUM($Q$7:$Q42)/T42</f>
        <v>2802889.9822222232</v>
      </c>
      <c r="T42" s="18">
        <v>36</v>
      </c>
      <c r="U42" s="138"/>
      <c r="V42" s="131"/>
      <c r="W42" s="105"/>
      <c r="X42" s="167"/>
      <c r="Y42" s="156">
        <f t="shared" si="15"/>
        <v>-2794977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2635748.9424324329</v>
      </c>
      <c r="P43" s="7">
        <f t="shared" si="6"/>
        <v>97522710.87000002</v>
      </c>
      <c r="Q43" s="164">
        <f>Q42+N43</f>
        <v>2801371.51</v>
      </c>
      <c r="R43" s="29">
        <f t="shared" si="1"/>
        <v>1677.3482599835027</v>
      </c>
      <c r="S43" s="5">
        <f>SUM($Q$7:$Q43)/T43</f>
        <v>2802848.9424324334</v>
      </c>
      <c r="T43" s="18">
        <v>37</v>
      </c>
      <c r="U43" s="138"/>
      <c r="V43" s="131"/>
      <c r="W43" s="105"/>
      <c r="X43" s="167"/>
      <c r="Y43" s="156">
        <f t="shared" si="15"/>
        <v>-2794977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2635710.0626315796</v>
      </c>
      <c r="P44" s="7">
        <f t="shared" si="6"/>
        <v>100156982.38000003</v>
      </c>
      <c r="Q44" s="164">
        <f>Q43+N44</f>
        <v>2801371.51</v>
      </c>
      <c r="R44" s="29">
        <f t="shared" si="1"/>
        <v>1677.3249925981925</v>
      </c>
      <c r="S44" s="5">
        <f>SUM($Q$7:$Q44)/T44</f>
        <v>2802810.06263158</v>
      </c>
      <c r="T44" s="18">
        <v>38</v>
      </c>
      <c r="U44" s="138"/>
      <c r="V44" s="131"/>
      <c r="W44" s="105"/>
      <c r="X44" s="167"/>
      <c r="Y44" s="156">
        <f t="shared" si="15"/>
        <v>-2794977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2635673.1766666672</v>
      </c>
      <c r="P45" s="7">
        <f t="shared" si="6"/>
        <v>102791253.89000003</v>
      </c>
      <c r="Q45" s="164">
        <f t="shared" ref="Q45:Q55" si="21">Q44+N45</f>
        <v>2801371.51</v>
      </c>
      <c r="R45" s="29">
        <f t="shared" si="1"/>
        <v>1677.3029184121292</v>
      </c>
      <c r="S45" s="5">
        <f>SUM($Q$7:$Q45)/T45</f>
        <v>2802773.1766666677</v>
      </c>
      <c r="T45" s="18">
        <v>39</v>
      </c>
      <c r="U45" s="138"/>
      <c r="V45" s="131"/>
      <c r="W45" s="105"/>
      <c r="X45" s="167"/>
      <c r="Y45" s="156">
        <f t="shared" si="15"/>
        <v>-2794977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2635638.1350000007</v>
      </c>
      <c r="P46" s="7">
        <f t="shared" si="6"/>
        <v>105425525.40000004</v>
      </c>
      <c r="Q46" s="164">
        <f t="shared" si="21"/>
        <v>2801371.51</v>
      </c>
      <c r="R46" s="29">
        <f t="shared" si="1"/>
        <v>1677.2819479353686</v>
      </c>
      <c r="S46" s="5">
        <f>SUM($Q$7:$Q46)/T46</f>
        <v>2802738.1350000012</v>
      </c>
      <c r="T46" s="18">
        <v>40</v>
      </c>
      <c r="U46" s="138"/>
      <c r="V46" s="131"/>
      <c r="W46" s="105"/>
      <c r="X46" s="167"/>
      <c r="Y46" s="156">
        <f t="shared" si="15"/>
        <v>-2794977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2635604.8026829278</v>
      </c>
      <c r="P47" s="7">
        <f t="shared" si="6"/>
        <v>108059796.91000004</v>
      </c>
      <c r="Q47" s="164">
        <f t="shared" si="21"/>
        <v>2801371.51</v>
      </c>
      <c r="R47" s="29">
        <f t="shared" si="1"/>
        <v>1677.2620004086941</v>
      </c>
      <c r="S47" s="5">
        <f>SUM($Q$7:$Q47)/T47</f>
        <v>2802704.8026829283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-2794977</v>
      </c>
      <c r="Z47" s="217">
        <f>AVERAGE(Y47:Y55)</f>
        <v>-2794977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2635573.0814285725</v>
      </c>
      <c r="P48" s="7">
        <f t="shared" si="6"/>
        <v>110694069.42000005</v>
      </c>
      <c r="Q48" s="164">
        <f>Q47+N48+1</f>
        <v>2801372.51</v>
      </c>
      <c r="R48" s="29">
        <f t="shared" si="1"/>
        <v>1677.2430170129103</v>
      </c>
      <c r="S48" s="5">
        <f>SUM($Q$7:$Q48)/T48</f>
        <v>2802673.081428573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-2794977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2635542.8355813967</v>
      </c>
      <c r="P49" s="7">
        <f t="shared" si="6"/>
        <v>113328341.93000005</v>
      </c>
      <c r="Q49" s="164">
        <f t="shared" si="21"/>
        <v>2801372.51</v>
      </c>
      <c r="R49" s="29">
        <f t="shared" si="1"/>
        <v>1677.224916565767</v>
      </c>
      <c r="S49" s="5">
        <f>SUM($Q$7:$Q49)/T49</f>
        <v>2802642.8355813967</v>
      </c>
      <c r="T49" s="18">
        <v>43</v>
      </c>
      <c r="U49" s="138"/>
      <c r="V49" s="131"/>
      <c r="W49" s="105"/>
      <c r="X49" s="167"/>
      <c r="Y49" s="156">
        <f t="shared" si="15"/>
        <v>-2794977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2635513.9645454558</v>
      </c>
      <c r="P50" s="7">
        <f t="shared" si="6"/>
        <v>115962614.44000006</v>
      </c>
      <c r="Q50" s="164">
        <f>Q49+N50</f>
        <v>2801372.51</v>
      </c>
      <c r="R50" s="29">
        <f t="shared" si="1"/>
        <v>1677.2076388662217</v>
      </c>
      <c r="S50" s="5">
        <f>SUM($Q$7:$Q50)/T50</f>
        <v>2802613.9645454562</v>
      </c>
      <c r="T50" s="18">
        <v>44</v>
      </c>
      <c r="U50" s="138"/>
      <c r="V50" s="131"/>
      <c r="W50" s="105"/>
      <c r="X50" s="167"/>
      <c r="Y50" s="156">
        <f t="shared" si="15"/>
        <v>-2794977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2635486.3766666679</v>
      </c>
      <c r="P51" s="7">
        <f t="shared" si="6"/>
        <v>118596886.95000006</v>
      </c>
      <c r="Q51" s="164">
        <f t="shared" si="21"/>
        <v>2801372.51</v>
      </c>
      <c r="R51" s="29">
        <f t="shared" si="1"/>
        <v>1677.1911290644337</v>
      </c>
      <c r="S51" s="5">
        <f>SUM($Q$7:$Q51)/T51</f>
        <v>2802586.3766666683</v>
      </c>
      <c r="T51" s="18">
        <v>45</v>
      </c>
      <c r="U51" s="138"/>
      <c r="V51" s="131"/>
      <c r="W51" s="105"/>
      <c r="X51" s="167"/>
      <c r="Y51" s="156">
        <f t="shared" si="15"/>
        <v>-2794977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2635459.9882608713</v>
      </c>
      <c r="P52" s="7">
        <f t="shared" si="6"/>
        <v>121231159.46000007</v>
      </c>
      <c r="Q52" s="164">
        <f>Q51+N52</f>
        <v>2801372.51</v>
      </c>
      <c r="R52" s="29">
        <f t="shared" si="1"/>
        <v>1677.1753370801143</v>
      </c>
      <c r="S52" s="5">
        <f>SUM($Q$7:$Q52)/T52</f>
        <v>2802559.9882608713</v>
      </c>
      <c r="T52" s="18">
        <v>46</v>
      </c>
      <c r="U52" s="138"/>
      <c r="V52" s="131"/>
      <c r="W52" s="105"/>
      <c r="X52" s="167"/>
      <c r="Y52" s="156">
        <f t="shared" si="15"/>
        <v>-2794977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2635434.7227659589</v>
      </c>
      <c r="P53" s="7">
        <f t="shared" si="6"/>
        <v>123865431.97000007</v>
      </c>
      <c r="Q53" s="164">
        <f t="shared" si="21"/>
        <v>2801372.51</v>
      </c>
      <c r="R53" s="29">
        <f t="shared" si="1"/>
        <v>1677.1602170951282</v>
      </c>
      <c r="S53" s="5">
        <f>SUM($Q$7:$Q53)/T53</f>
        <v>2802534.7227659593</v>
      </c>
      <c r="T53" s="18">
        <v>47</v>
      </c>
      <c r="U53" s="138"/>
      <c r="V53" s="131"/>
      <c r="W53" s="105"/>
      <c r="X53" s="167"/>
      <c r="Y53" s="156">
        <f t="shared" si="15"/>
        <v>-2794977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2635410.5100000016</v>
      </c>
      <c r="P54" s="7">
        <f t="shared" si="6"/>
        <v>126499704.48000008</v>
      </c>
      <c r="Q54" s="164">
        <f>Q53+N54</f>
        <v>2801372.51</v>
      </c>
      <c r="R54" s="29">
        <f t="shared" si="1"/>
        <v>1677.1457271095162</v>
      </c>
      <c r="S54" s="5">
        <f>SUM($Q$7:$Q54)/T54</f>
        <v>2802510.5100000016</v>
      </c>
      <c r="T54" s="18">
        <v>48</v>
      </c>
      <c r="U54" s="138"/>
      <c r="V54" s="131"/>
      <c r="W54" s="105"/>
      <c r="X54" s="167"/>
      <c r="Y54" s="156">
        <f t="shared" si="15"/>
        <v>-2794977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2635387.2855102057</v>
      </c>
      <c r="P55" s="232">
        <f t="shared" si="6"/>
        <v>129133976.99000008</v>
      </c>
      <c r="Q55" s="233">
        <f t="shared" si="21"/>
        <v>2801372.51</v>
      </c>
      <c r="R55" s="234">
        <f t="shared" si="1"/>
        <v>1677.1318285518885</v>
      </c>
      <c r="S55" s="235">
        <f>SUM($Q$7:$Q55)/T55</f>
        <v>2802487.2855102057</v>
      </c>
      <c r="T55" s="236">
        <v>49</v>
      </c>
      <c r="U55" s="237"/>
      <c r="V55" s="244"/>
      <c r="W55" s="239"/>
      <c r="X55" s="240"/>
      <c r="Y55" s="241">
        <f t="shared" si="15"/>
        <v>-2794977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2814535.51</v>
      </c>
    </row>
    <row r="60" spans="2:31">
      <c r="D60" s="138" t="s">
        <v>4</v>
      </c>
      <c r="E60" s="139"/>
      <c r="F60" s="143"/>
      <c r="G60" s="91">
        <f>'JULY 2025 '!E55</f>
        <v>0</v>
      </c>
    </row>
    <row r="61" spans="2:31">
      <c r="D61" s="138" t="s">
        <v>60</v>
      </c>
      <c r="E61" s="144"/>
      <c r="F61" s="143"/>
      <c r="G61" s="91">
        <f>'JULY 2025 '!F55</f>
        <v>0</v>
      </c>
    </row>
    <row r="62" spans="2:31" ht="12.6" thickBot="1">
      <c r="D62" s="140" t="s">
        <v>46</v>
      </c>
      <c r="E62" s="145"/>
      <c r="F62" s="146"/>
      <c r="G62" s="158">
        <f>'JULY 2025 '!Y55</f>
        <v>-2794975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27"/>
  <sheetViews>
    <sheetView topLeftCell="A5608" workbookViewId="0">
      <selection activeCell="D5627" sqref="D5627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2025-07-24T09:39:06Z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