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B23787B-2E51-491D-BA94-77FF5CC56122}" xr6:coauthVersionLast="47" xr6:coauthVersionMax="47" xr10:uidLastSave="{00000000-0000-0000-0000-000000000000}"/>
  <bookViews>
    <workbookView xWindow="-120" yWindow="-120" windowWidth="23280" windowHeight="1248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8" i="148" l="1"/>
  <c r="I8" i="148"/>
  <c r="Q7" i="148"/>
  <c r="E248" i="2" l="1"/>
  <c r="D248" i="2"/>
  <c r="Q47" i="147"/>
  <c r="Q46" i="147"/>
  <c r="Q45" i="147"/>
  <c r="Q44" i="147"/>
  <c r="Q43" i="147"/>
  <c r="D14" i="148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N21" i="148" s="1"/>
  <c r="U20" i="148"/>
  <c r="K20" i="148"/>
  <c r="G20" i="148"/>
  <c r="X19" i="148"/>
  <c r="U19" i="148"/>
  <c r="K19" i="148"/>
  <c r="G19" i="148"/>
  <c r="C18" i="148"/>
  <c r="C17" i="148"/>
  <c r="K16" i="148"/>
  <c r="G16" i="148"/>
  <c r="K15" i="148"/>
  <c r="G15" i="148"/>
  <c r="K14" i="148"/>
  <c r="G14" i="148"/>
  <c r="N14" i="148" s="1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34" i="148" l="1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13" i="148" l="1"/>
  <c r="Y9" i="140"/>
  <c r="Y10" i="140" s="1"/>
  <c r="D21" i="139"/>
  <c r="D14" i="139"/>
  <c r="Y14" i="148" l="1"/>
  <c r="Z7" i="148"/>
  <c r="Y11" i="140"/>
  <c r="E239" i="2"/>
  <c r="D239" i="2"/>
  <c r="D7" i="139"/>
  <c r="Y15" i="148" l="1"/>
  <c r="Y16" i="148" s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20" i="148" l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Y21" i="148" l="1"/>
  <c r="Z12" i="148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Z47" i="148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Q9" i="148" l="1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l="1"/>
  <c r="P11" i="148"/>
  <c r="O11" i="148" s="1"/>
  <c r="S11" i="148"/>
  <c r="R11" i="148" s="1"/>
  <c r="S12" i="148"/>
  <c r="R12" i="148" s="1"/>
  <c r="P12" i="148" l="1"/>
  <c r="O12" i="148" s="1"/>
  <c r="Q13" i="148"/>
  <c r="Q14" i="148" l="1"/>
  <c r="P13" i="148"/>
  <c r="O13" i="148" s="1"/>
  <c r="S13" i="148"/>
  <c r="R13" i="148" s="1"/>
  <c r="S14" i="148"/>
  <c r="R14" i="148" s="1"/>
  <c r="P14" i="148" l="1"/>
  <c r="O14" i="148" s="1"/>
  <c r="Q15" i="148"/>
  <c r="P15" i="148" l="1"/>
  <c r="O15" i="148" s="1"/>
  <c r="Q16" i="148"/>
  <c r="S16" i="148" s="1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Q19" i="148"/>
  <c r="S18" i="148"/>
  <c r="R18" i="148" s="1"/>
  <c r="Q20" i="148" l="1"/>
  <c r="P19" i="148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Q22" i="148"/>
  <c r="S21" i="148"/>
  <c r="R21" i="148" s="1"/>
  <c r="Q23" i="148" l="1"/>
  <c r="P22" i="148"/>
  <c r="O22" i="148" s="1"/>
  <c r="S22" i="148"/>
  <c r="R22" i="148" s="1"/>
  <c r="P23" i="148" l="1"/>
  <c r="O23" i="148" s="1"/>
  <c r="Q24" i="148"/>
  <c r="S23" i="148"/>
  <c r="R23" i="148" s="1"/>
  <c r="Q25" i="148" l="1"/>
  <c r="P24" i="148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<sst xmlns="http://schemas.openxmlformats.org/spreadsheetml/2006/main" count="2066" uniqueCount="400">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</sst>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S8" sqref="S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/>
      <c r="W7" s="213">
        <v>-2901735</v>
      </c>
      <c r="X7" s="214">
        <f>AVERAGE(W7:W11)</f>
        <v>-2907745</v>
      </c>
      <c r="Y7" s="215">
        <f>G62-K7-L7+1</f>
        <v>-2901735</v>
      </c>
      <c r="Z7" s="216">
        <f>AVERAGE(Y7:Y13)</f>
        <v>-2908467.1428571427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/>
      <c r="F9" s="23"/>
      <c r="G9" s="26">
        <f>D9+E9+F9-E8-F8</f>
        <v>2725807</v>
      </c>
      <c r="H9" s="132">
        <v>300</v>
      </c>
      <c r="I9" s="63">
        <v>-3000</v>
      </c>
      <c r="J9" s="63">
        <v>-500</v>
      </c>
      <c r="K9" s="170">
        <f t="shared" si="2"/>
        <v>-3200</v>
      </c>
      <c r="L9" s="171"/>
      <c r="M9" s="153"/>
      <c r="N9" s="149">
        <f>L9+K9+G9+M9</f>
        <v>2722607</v>
      </c>
      <c r="O9" s="67">
        <f t="shared" si="3"/>
        <v>968813.50999999989</v>
      </c>
      <c r="P9" s="163">
        <f t="shared" ref="P9" si="4">(IF($Q9&lt;0,-$Q$3+P8,($Q9-$Q$3)+P8))</f>
        <v>2906440.53</v>
      </c>
      <c r="Q9" s="164">
        <f>Q8+N9-1</f>
        <v>2938005.51</v>
      </c>
      <c r="R9" s="29">
        <f t="shared" si="1"/>
        <v>679.60784325456177</v>
      </c>
      <c r="S9" s="5">
        <f>SUM($Q$7:$Q9)/T9+1</f>
        <v>1135964.51</v>
      </c>
      <c r="T9" s="17">
        <v>3</v>
      </c>
      <c r="U9" s="4"/>
      <c r="V9" s="131"/>
      <c r="W9" s="105"/>
      <c r="X9" s="167"/>
      <c r="Y9" s="156">
        <f>Y8-K9-L9-1</f>
        <v>-2910556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1419324.0099999998</v>
      </c>
      <c r="P10" s="163">
        <f>(IF($Q10&lt;0,-$Q$3+P9,($Q10-$Q$3)+P9))</f>
        <v>5677296.0399999991</v>
      </c>
      <c r="Q10" s="164">
        <f t="shared" ref="Q10:Q15" si="5">Q9+N10</f>
        <v>2938005.51</v>
      </c>
      <c r="R10" s="29">
        <f t="shared" si="1"/>
        <v>949.13132515704444</v>
      </c>
      <c r="S10" s="5">
        <f>SUM($Q$7:$Q10)/T10-1</f>
        <v>1586473.0099999998</v>
      </c>
      <c r="T10" s="17">
        <v>4</v>
      </c>
      <c r="U10" s="4"/>
      <c r="V10" s="131"/>
      <c r="W10" s="105"/>
      <c r="X10" s="167"/>
      <c r="Y10" s="156">
        <f>Y9-K10-L10</f>
        <v>-2910556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1689630.3099999998</v>
      </c>
      <c r="P11" s="163">
        <f t="shared" ref="P11:P55" si="6">(IF($Q11&lt;0,-$Q$3+P10,($Q11-$Q$3)+P10))</f>
        <v>8448151.5499999989</v>
      </c>
      <c r="Q11" s="164">
        <f t="shared" si="5"/>
        <v>2938005.51</v>
      </c>
      <c r="R11" s="29">
        <f t="shared" si="1"/>
        <v>1110.8467304816033</v>
      </c>
      <c r="S11" s="5">
        <f>SUM($Q$7:$Q11)/T11</f>
        <v>1856780.3099999998</v>
      </c>
      <c r="T11" s="17">
        <v>5</v>
      </c>
      <c r="U11" s="27"/>
      <c r="V11" s="134"/>
      <c r="W11" s="105"/>
      <c r="X11" s="167"/>
      <c r="Y11" s="156">
        <f t="shared" ref="Y11:Y18" si="7">Y10-K11-L11</f>
        <v>-2910556</v>
      </c>
      <c r="Z11" s="217"/>
      <c r="AA11" s="92"/>
    </row>
    <row r="12" spans="2:255">
      <c r="B12" s="116">
        <v>45775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-3000</v>
      </c>
      <c r="J12" s="63">
        <v>-300</v>
      </c>
      <c r="K12" s="170">
        <f t="shared" ref="K12:K48" si="8">+H12+I12+J12</f>
        <v>-3000</v>
      </c>
      <c r="L12" s="171"/>
      <c r="M12" s="153"/>
      <c r="N12" s="149">
        <f t="shared" ref="N12:N15" si="9">L12+K12+G12+M12</f>
        <v>-3000</v>
      </c>
      <c r="O12" s="67">
        <f t="shared" si="3"/>
        <v>1869334.6766666665</v>
      </c>
      <c r="P12" s="163">
        <f t="shared" si="6"/>
        <v>11216008.059999999</v>
      </c>
      <c r="Q12" s="164">
        <f>Q11+N12+1</f>
        <v>2935006.51</v>
      </c>
      <c r="R12" s="29">
        <f t="shared" si="1"/>
        <v>1218.3581673147869</v>
      </c>
      <c r="S12" s="5">
        <f>SUM($Q$7:$Q12)/T12+1</f>
        <v>2036485.6766666665</v>
      </c>
      <c r="T12" s="17">
        <v>6</v>
      </c>
      <c r="U12" s="138">
        <f>B12</f>
        <v>45775</v>
      </c>
      <c r="V12" s="310"/>
      <c r="W12" s="105"/>
      <c r="X12" s="167" t="e">
        <f>AVERAGE(W12:W20)</f>
        <v>#DIV/0!</v>
      </c>
      <c r="Y12" s="156">
        <f>Y11-K12-L12</f>
        <v>-2907556</v>
      </c>
      <c r="Z12" s="217">
        <f>AVERAGE(Y12:Y20)</f>
        <v>-2904889.3333333335</v>
      </c>
      <c r="AA12" s="92"/>
    </row>
    <row r="13" spans="2:255">
      <c r="B13" s="116">
        <v>45776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-3000</v>
      </c>
      <c r="J13" s="63">
        <v>-300</v>
      </c>
      <c r="K13" s="170">
        <f t="shared" si="8"/>
        <v>-3000</v>
      </c>
      <c r="L13" s="171"/>
      <c r="M13" s="153"/>
      <c r="N13" s="149">
        <f t="shared" si="9"/>
        <v>-3000</v>
      </c>
      <c r="O13" s="67">
        <f t="shared" si="3"/>
        <v>1997266.3671428568</v>
      </c>
      <c r="P13" s="163">
        <f t="shared" si="6"/>
        <v>13980864.569999998</v>
      </c>
      <c r="Q13" s="164">
        <f t="shared" si="5"/>
        <v>2932006.51</v>
      </c>
      <c r="R13" s="29">
        <f t="shared" si="1"/>
        <v>1294.8946258706892</v>
      </c>
      <c r="S13" s="5">
        <f>SUM($Q$7:$Q13)/T13</f>
        <v>2164416.3671428571</v>
      </c>
      <c r="T13" s="17">
        <v>7</v>
      </c>
      <c r="U13" s="138">
        <f>B12+8</f>
        <v>45783</v>
      </c>
      <c r="V13" s="249"/>
      <c r="W13" s="105"/>
      <c r="X13" s="167"/>
      <c r="Y13" s="156">
        <f>Y12-K13-L13</f>
        <v>-2904556</v>
      </c>
      <c r="Z13" s="217"/>
      <c r="AA13" s="92"/>
      <c r="AB13" s="92"/>
    </row>
    <row r="14" spans="2:255">
      <c r="B14" s="116">
        <v>45777</v>
      </c>
      <c r="C14" s="14"/>
      <c r="D14" s="87">
        <f>-3766-14204</f>
        <v>-17970</v>
      </c>
      <c r="E14" s="87"/>
      <c r="F14" s="23"/>
      <c r="G14" s="26">
        <f>D14+E14+F14-E13-F13</f>
        <v>-17970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-17970</v>
      </c>
      <c r="O14" s="67">
        <f>P14/T14+1</f>
        <v>2090969.8849999998</v>
      </c>
      <c r="P14" s="163">
        <f t="shared" si="6"/>
        <v>16727751.079999998</v>
      </c>
      <c r="Q14" s="164">
        <f t="shared" si="5"/>
        <v>2914036.51</v>
      </c>
      <c r="R14" s="29">
        <f t="shared" si="1"/>
        <v>1350.953565659587</v>
      </c>
      <c r="S14" s="5">
        <f>SUM($Q$7:$Q14)/T14</f>
        <v>2258118.8849999998</v>
      </c>
      <c r="T14" s="17">
        <v>8</v>
      </c>
      <c r="U14" s="4"/>
      <c r="V14" s="4"/>
      <c r="W14" s="105"/>
      <c r="X14" s="167"/>
      <c r="Y14" s="156">
        <f>Y13-K14-L14</f>
        <v>-2904556</v>
      </c>
      <c r="Z14" s="217"/>
      <c r="AA14" s="92"/>
    </row>
    <row r="15" spans="2:255">
      <c r="B15" s="116">
        <v>45778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2163848.6211111108</v>
      </c>
      <c r="P15" s="7">
        <f t="shared" si="6"/>
        <v>19474637.589999996</v>
      </c>
      <c r="Q15" s="164">
        <f t="shared" si="5"/>
        <v>2914036.51</v>
      </c>
      <c r="R15" s="29">
        <f t="shared" si="1"/>
        <v>1394.5549632731743</v>
      </c>
      <c r="S15" s="5">
        <f>SUM($Q$7:$Q15)/T15</f>
        <v>2330998.6211111108</v>
      </c>
      <c r="T15" s="17">
        <v>9</v>
      </c>
      <c r="U15" s="4"/>
      <c r="V15" s="4"/>
      <c r="W15" s="105"/>
      <c r="X15" s="167"/>
      <c r="Y15" s="156">
        <f>Y14-K15-L15</f>
        <v>-2904556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2222152.4099999992</v>
      </c>
      <c r="P16" s="70">
        <f t="shared" si="6"/>
        <v>22221524.099999994</v>
      </c>
      <c r="Q16" s="164">
        <f>Q15+N16</f>
        <v>2914036.51</v>
      </c>
      <c r="R16" s="71">
        <f t="shared" si="1"/>
        <v>1429.4360813640437</v>
      </c>
      <c r="S16" s="72">
        <f>SUM($Q$7:$Q16)/T16</f>
        <v>2389302.4099999992</v>
      </c>
      <c r="T16" s="73">
        <v>10</v>
      </c>
      <c r="U16" s="218"/>
      <c r="V16" s="133"/>
      <c r="W16" s="105"/>
      <c r="X16" s="167"/>
      <c r="Y16" s="156">
        <f>Y15-K16-L16</f>
        <v>-2904556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2269855.5099999993</v>
      </c>
      <c r="P17" s="7">
        <f t="shared" si="6"/>
        <v>24968410.609999992</v>
      </c>
      <c r="Q17" s="164">
        <f t="shared" ref="Q17:Q18" si="10">Q16+N17</f>
        <v>2914036.51</v>
      </c>
      <c r="R17" s="29">
        <f t="shared" si="1"/>
        <v>1457.9751779838464</v>
      </c>
      <c r="S17" s="5">
        <f>SUM($Q$7:$Q17)/T17</f>
        <v>2437005.5099999993</v>
      </c>
      <c r="T17" s="18">
        <v>11</v>
      </c>
      <c r="U17" s="27"/>
      <c r="V17" s="136"/>
      <c r="W17" s="105"/>
      <c r="X17" s="167"/>
      <c r="Y17" s="156">
        <f t="shared" si="7"/>
        <v>-2904556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2309608.0933333323</v>
      </c>
      <c r="P18" s="7">
        <f t="shared" si="6"/>
        <v>27715297.11999999</v>
      </c>
      <c r="Q18" s="164">
        <f t="shared" si="10"/>
        <v>2914036.51</v>
      </c>
      <c r="R18" s="29">
        <f t="shared" si="1"/>
        <v>1481.7577585003485</v>
      </c>
      <c r="S18" s="5">
        <f>SUM($Q$7:$Q18)/T18</f>
        <v>2476758.0933333323</v>
      </c>
      <c r="T18" s="18">
        <v>12</v>
      </c>
      <c r="U18" s="27"/>
      <c r="V18" s="136"/>
      <c r="W18" s="105"/>
      <c r="X18" s="167"/>
      <c r="Y18" s="156">
        <f t="shared" si="7"/>
        <v>-2904556</v>
      </c>
      <c r="Z18" s="217"/>
      <c r="AA18" s="92"/>
    </row>
    <row r="19" spans="2:31">
      <c r="B19" s="116">
        <v>45782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2343244.9715384608</v>
      </c>
      <c r="P19" s="7">
        <f t="shared" si="6"/>
        <v>30462184.629999988</v>
      </c>
      <c r="Q19" s="164">
        <f>Q18+N19+1</f>
        <v>2914037.51</v>
      </c>
      <c r="R19" s="29">
        <f t="shared" si="1"/>
        <v>1501.8815264962375</v>
      </c>
      <c r="S19" s="5">
        <f>SUM($Q$7:$Q19)/T19</f>
        <v>2510394.9715384608</v>
      </c>
      <c r="T19" s="18">
        <v>13</v>
      </c>
      <c r="U19" s="138">
        <f>B19</f>
        <v>45782</v>
      </c>
      <c r="V19" s="310"/>
      <c r="W19" s="105"/>
      <c r="X19" s="167" t="e">
        <f>AVERAGE(W19:W27)</f>
        <v>#DIV/0!</v>
      </c>
      <c r="Y19" s="156">
        <f>Y18-K19-L19</f>
        <v>-2904556</v>
      </c>
      <c r="Z19" s="217">
        <f>AVERAGE(Y19:Y27)</f>
        <v>-2904556.6666666665</v>
      </c>
      <c r="AA19" s="92"/>
      <c r="AD19" s="309"/>
    </row>
    <row r="20" spans="2:31">
      <c r="B20" s="116">
        <v>45783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2372076.5099999988</v>
      </c>
      <c r="P20" s="7">
        <f t="shared" si="6"/>
        <v>33209071.139999986</v>
      </c>
      <c r="Q20" s="164">
        <f>Q19+N20-1</f>
        <v>2914036.51</v>
      </c>
      <c r="R20" s="29">
        <f t="shared" si="1"/>
        <v>1519.1304277594968</v>
      </c>
      <c r="S20" s="5">
        <f>SUM($Q$7:$Q20)/T20</f>
        <v>2539226.5099999988</v>
      </c>
      <c r="T20" s="18">
        <v>14</v>
      </c>
      <c r="U20" s="138">
        <f>B19+8</f>
        <v>45790</v>
      </c>
      <c r="V20" s="131"/>
      <c r="W20" s="105"/>
      <c r="X20" s="167"/>
      <c r="Y20" s="156">
        <f>Y19-K20-L20</f>
        <v>-2904556</v>
      </c>
      <c r="Z20" s="217"/>
      <c r="AA20" s="92"/>
      <c r="AB20" s="92"/>
    </row>
    <row r="21" spans="2:31">
      <c r="B21" s="116">
        <v>45784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2397063.8433333323</v>
      </c>
      <c r="P21" s="7">
        <f t="shared" si="6"/>
        <v>35955957.649999984</v>
      </c>
      <c r="Q21" s="164">
        <f>Q20+N21</f>
        <v>2914036.51</v>
      </c>
      <c r="R21" s="29">
        <f t="shared" si="1"/>
        <v>1534.0794755209886</v>
      </c>
      <c r="S21" s="5">
        <f>SUM($Q$7:$Q21)/T21</f>
        <v>2564213.8433333323</v>
      </c>
      <c r="T21" s="18">
        <v>15</v>
      </c>
      <c r="U21" s="4"/>
      <c r="V21" s="131"/>
      <c r="W21" s="105"/>
      <c r="X21" s="167"/>
      <c r="Y21" s="156">
        <f>Y20-K21-L21</f>
        <v>-2904556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2418927.8849999988</v>
      </c>
      <c r="P22" s="7">
        <f t="shared" si="6"/>
        <v>38702846.159999982</v>
      </c>
      <c r="Q22" s="164">
        <f>Q21+N22+2</f>
        <v>2914038.51</v>
      </c>
      <c r="R22" s="29">
        <f t="shared" si="1"/>
        <v>1547.1599670954224</v>
      </c>
      <c r="S22" s="5">
        <f>SUM($Q$7:$Q22)/T22</f>
        <v>2586077.8849999988</v>
      </c>
      <c r="T22" s="18">
        <v>16</v>
      </c>
      <c r="U22" s="4"/>
      <c r="V22" s="131"/>
      <c r="W22" s="105"/>
      <c r="X22" s="167"/>
      <c r="Y22" s="156">
        <f>Y21-K22-L22-1</f>
        <v>-2904557</v>
      </c>
      <c r="Z22" s="217"/>
      <c r="AA22" s="92"/>
    </row>
    <row r="23" spans="2:31">
      <c r="B23" s="116">
        <v>45786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2438219.7452941164</v>
      </c>
      <c r="P23" s="7">
        <f t="shared" si="6"/>
        <v>41449735.669999979</v>
      </c>
      <c r="Q23" s="164">
        <f>Q22+N23+1</f>
        <v>2914039.51</v>
      </c>
      <c r="R23" s="29">
        <f t="shared" si="1"/>
        <v>1558.7016125002192</v>
      </c>
      <c r="S23" s="5">
        <f>SUM($Q$7:$Q23)/T23</f>
        <v>2605369.7452941164</v>
      </c>
      <c r="T23" s="18">
        <v>17</v>
      </c>
      <c r="U23" s="27"/>
      <c r="V23" s="135"/>
      <c r="W23" s="105"/>
      <c r="X23" s="167"/>
      <c r="Y23" s="156">
        <f>Y22-K23-L23</f>
        <v>-2904557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2455368.0655555543</v>
      </c>
      <c r="P24" s="7">
        <f t="shared" si="6"/>
        <v>44196625.179999977</v>
      </c>
      <c r="Q24" s="164">
        <f t="shared" ref="Q24:Q25" si="14">Q23+N24</f>
        <v>2914039.51</v>
      </c>
      <c r="R24" s="29">
        <f t="shared" si="1"/>
        <v>1568.9608528600384</v>
      </c>
      <c r="S24" s="5">
        <f>SUM($Q$7:$Q24)/T24</f>
        <v>2622518.0655555543</v>
      </c>
      <c r="T24" s="18">
        <v>18</v>
      </c>
      <c r="U24" s="4"/>
      <c r="V24" s="135"/>
      <c r="W24" s="105"/>
      <c r="X24" s="167"/>
      <c r="Y24" s="156">
        <f t="shared" ref="Y24:Y48" si="15">Y23-K24-L24</f>
        <v>-2904557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2470711.2994736829</v>
      </c>
      <c r="P25" s="7">
        <f t="shared" si="6"/>
        <v>46943514.689999975</v>
      </c>
      <c r="Q25" s="164">
        <f t="shared" si="14"/>
        <v>2914039.51</v>
      </c>
      <c r="R25" s="29">
        <f t="shared" si="1"/>
        <v>1578.1401731819819</v>
      </c>
      <c r="S25" s="5">
        <f>SUM($Q$7:$Q25)/T25</f>
        <v>2637861.2994736829</v>
      </c>
      <c r="T25" s="18">
        <v>19</v>
      </c>
      <c r="U25" s="4"/>
      <c r="V25" s="131"/>
      <c r="W25" s="105"/>
      <c r="X25" s="167"/>
      <c r="Y25" s="156">
        <f t="shared" si="15"/>
        <v>-2904557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2484520.1599999988</v>
      </c>
      <c r="P26" s="7">
        <f t="shared" si="6"/>
        <v>49690403.199999973</v>
      </c>
      <c r="Q26" s="164">
        <f>Q25+N26-1</f>
        <v>2914038.51</v>
      </c>
      <c r="R26" s="29">
        <f t="shared" si="1"/>
        <v>1586.4015315584795</v>
      </c>
      <c r="S26" s="5">
        <f>SUM($Q$7:$Q26)/T26</f>
        <v>2651670.1599999988</v>
      </c>
      <c r="T26" s="18">
        <v>20</v>
      </c>
      <c r="U26" s="138">
        <f>B26</f>
        <v>45789</v>
      </c>
      <c r="V26" s="131"/>
      <c r="W26" s="105"/>
      <c r="X26" s="167" t="e">
        <f>AVERAGE(W26:W34)</f>
        <v>#DIV/0!</v>
      </c>
      <c r="Y26" s="156">
        <f t="shared" si="15"/>
        <v>-2904557</v>
      </c>
      <c r="Z26" s="217">
        <f>AVERAGE(Y26:Y34)</f>
        <v>-2904557.5555555555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2497013.938571427</v>
      </c>
      <c r="P27" s="7">
        <f t="shared" si="6"/>
        <v>52437292.709999971</v>
      </c>
      <c r="Q27" s="164">
        <f>Q26+N27+1</f>
        <v>2914039.51</v>
      </c>
      <c r="R27" s="29">
        <f t="shared" si="1"/>
        <v>1593.8767206529626</v>
      </c>
      <c r="S27" s="5">
        <f>SUM($Q$7:$Q27)/T27+1</f>
        <v>2664164.938571427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-2904557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2508371.7827272713</v>
      </c>
      <c r="P28" s="7">
        <f t="shared" si="6"/>
        <v>55184179.219999969</v>
      </c>
      <c r="Q28" s="164">
        <f>Q27+N28-3</f>
        <v>2914036.51</v>
      </c>
      <c r="R28" s="29">
        <f t="shared" si="1"/>
        <v>1600.6717216435964</v>
      </c>
      <c r="S28" s="5">
        <f>SUM($Q$7:$Q28)/T28+1</f>
        <v>2675522.7827272713</v>
      </c>
      <c r="T28" s="18">
        <v>22</v>
      </c>
      <c r="U28" s="4"/>
      <c r="V28" s="131"/>
      <c r="W28" s="105"/>
      <c r="X28" s="167"/>
      <c r="Y28" s="156">
        <f>Y27-K28-L28+1</f>
        <v>-2904556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2518742.1621739115</v>
      </c>
      <c r="P29" s="7">
        <f t="shared" si="6"/>
        <v>57931069.729999967</v>
      </c>
      <c r="Q29" s="164">
        <f>Q28+N29+4</f>
        <v>2914040.51</v>
      </c>
      <c r="R29" s="29">
        <f t="shared" si="1"/>
        <v>1606.8753587639314</v>
      </c>
      <c r="S29" s="5">
        <f>SUM($Q$7:$Q29)/T29</f>
        <v>2685892.1621739115</v>
      </c>
      <c r="T29" s="18">
        <v>23</v>
      </c>
      <c r="U29" s="4"/>
      <c r="V29" s="131"/>
      <c r="W29" s="105"/>
      <c r="X29" s="167"/>
      <c r="Y29" s="156">
        <f>Y28-K29-L29-2</f>
        <v>-2904558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2528248.3433333319</v>
      </c>
      <c r="P30" s="7">
        <f t="shared" si="6"/>
        <v>60677960.239999965</v>
      </c>
      <c r="Q30" s="164">
        <f>Q29+N30</f>
        <v>2914040.51</v>
      </c>
      <c r="R30" s="29">
        <f t="shared" si="1"/>
        <v>1612.5625745338511</v>
      </c>
      <c r="S30" s="5">
        <f>SUM($Q$7:$Q30)/T30</f>
        <v>2695398.3433333319</v>
      </c>
      <c r="T30" s="18">
        <v>24</v>
      </c>
      <c r="U30" s="4"/>
      <c r="V30" s="131"/>
      <c r="W30" s="105"/>
      <c r="X30" s="167"/>
      <c r="Y30" s="156">
        <f t="shared" si="15"/>
        <v>-2904558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2536994.0299999984</v>
      </c>
      <c r="P31" s="7">
        <f t="shared" si="6"/>
        <v>63424850.749999963</v>
      </c>
      <c r="Q31" s="164">
        <f t="shared" ref="Q31:Q39" si="18">Q30+N31</f>
        <v>2914040.51</v>
      </c>
      <c r="R31" s="29">
        <f t="shared" si="1"/>
        <v>1617.7948130421771</v>
      </c>
      <c r="S31" s="5">
        <f>SUM($Q$7:$Q31)/T31</f>
        <v>2704144.0299999989</v>
      </c>
      <c r="T31" s="18">
        <v>25</v>
      </c>
      <c r="U31" s="4"/>
      <c r="V31" s="137"/>
      <c r="W31" s="105"/>
      <c r="X31" s="167"/>
      <c r="Y31" s="156">
        <f t="shared" si="15"/>
        <v>-2904558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2545066.9715384599</v>
      </c>
      <c r="P32" s="7">
        <f t="shared" si="6"/>
        <v>66171741.259999961</v>
      </c>
      <c r="Q32" s="164">
        <f t="shared" si="18"/>
        <v>2914040.51</v>
      </c>
      <c r="R32" s="29">
        <f t="shared" si="1"/>
        <v>1622.624571665247</v>
      </c>
      <c r="S32" s="5">
        <f>SUM($Q$7:$Q32)/T32</f>
        <v>2712216.9715384608</v>
      </c>
      <c r="T32" s="18">
        <v>26</v>
      </c>
      <c r="U32" s="27"/>
      <c r="V32" s="137"/>
      <c r="W32" s="105"/>
      <c r="X32" s="167"/>
      <c r="Y32" s="156">
        <f t="shared" si="15"/>
        <v>-2904558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2552541.8433333319</v>
      </c>
      <c r="P33" s="7">
        <f t="shared" si="6"/>
        <v>68918629.769999966</v>
      </c>
      <c r="Q33" s="164">
        <f>Q32+N33-2</f>
        <v>2914038.51</v>
      </c>
      <c r="R33" s="29">
        <f t="shared" si="1"/>
        <v>1627.096526074384</v>
      </c>
      <c r="S33" s="5">
        <f>SUM($Q$7:$Q33)/T33</f>
        <v>2719691.8433333328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-2904558</v>
      </c>
      <c r="Z33" s="217">
        <f>AVERAGE(Y33:Y41)</f>
        <v>-2904559.4444444445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2559482.7957142848</v>
      </c>
      <c r="P34" s="7">
        <f t="shared" si="6"/>
        <v>71665518.279999971</v>
      </c>
      <c r="Q34" s="164">
        <f>Q33+N34</f>
        <v>2914038.51</v>
      </c>
      <c r="R34" s="29">
        <f t="shared" si="1"/>
        <v>1631.2490551685823</v>
      </c>
      <c r="S34" s="5">
        <f>SUM($Q$7:$Q34)/T34</f>
        <v>2726632.7957142852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-2904558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2565945.0962068955</v>
      </c>
      <c r="P35" s="7">
        <f t="shared" si="6"/>
        <v>74412407.789999977</v>
      </c>
      <c r="Q35" s="164">
        <f>Q34+N35+1</f>
        <v>2914039.51</v>
      </c>
      <c r="R35" s="29">
        <f t="shared" si="1"/>
        <v>1635.1152235757681</v>
      </c>
      <c r="S35" s="5">
        <f>SUM($Q$7:$Q35)/T35</f>
        <v>2733095.0962068965</v>
      </c>
      <c r="T35" s="18">
        <v>29</v>
      </c>
      <c r="U35" s="4"/>
      <c r="V35" s="131"/>
      <c r="W35" s="105"/>
      <c r="X35" s="167"/>
      <c r="Y35" s="156">
        <f>Y34-K35-L35-1</f>
        <v>-2904559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2571976.6099999994</v>
      </c>
      <c r="P36" s="7">
        <f t="shared" si="6"/>
        <v>77159298.299999982</v>
      </c>
      <c r="Q36" s="164">
        <f>Q35+N36+1</f>
        <v>2914040.51</v>
      </c>
      <c r="R36" s="29">
        <f t="shared" si="1"/>
        <v>1638.7242656296739</v>
      </c>
      <c r="S36" s="5">
        <f>SUM($Q$7:$Q36)/T36+1</f>
        <v>2739127.61</v>
      </c>
      <c r="T36" s="18">
        <v>30</v>
      </c>
      <c r="U36" s="4"/>
      <c r="V36" s="136"/>
      <c r="W36" s="105"/>
      <c r="X36" s="167"/>
      <c r="Y36" s="156">
        <f>Y35-K36-L36-1</f>
        <v>-2904560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2577618.9938709675</v>
      </c>
      <c r="P37" s="7">
        <f t="shared" si="6"/>
        <v>79906188.809999987</v>
      </c>
      <c r="Q37" s="164">
        <f>Q36+N37</f>
        <v>2914040.51</v>
      </c>
      <c r="R37" s="29">
        <f t="shared" si="1"/>
        <v>1642.0999065934598</v>
      </c>
      <c r="S37" s="5">
        <f>SUM($Q$7:$Q37)/T37+1</f>
        <v>2744769.993870968</v>
      </c>
      <c r="T37" s="18">
        <v>31</v>
      </c>
      <c r="U37" s="27"/>
      <c r="V37" s="137"/>
      <c r="W37" s="105"/>
      <c r="X37" s="167"/>
      <c r="Y37" s="156">
        <f t="shared" si="15"/>
        <v>-2904560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2582908.7287499998</v>
      </c>
      <c r="P38" s="7">
        <f t="shared" si="6"/>
        <v>82653079.319999993</v>
      </c>
      <c r="Q38" s="164">
        <f t="shared" si="18"/>
        <v>2914040.51</v>
      </c>
      <c r="R38" s="29">
        <f t="shared" si="1"/>
        <v>1645.2639717319773</v>
      </c>
      <c r="S38" s="5">
        <f>SUM($Q$7:$Q38)/T38</f>
        <v>2750058.7287500002</v>
      </c>
      <c r="T38" s="18">
        <v>32</v>
      </c>
      <c r="U38" s="27"/>
      <c r="V38" s="137"/>
      <c r="W38" s="105"/>
      <c r="X38" s="167"/>
      <c r="Y38" s="156">
        <f t="shared" si="15"/>
        <v>-2904560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2587877.8736363635</v>
      </c>
      <c r="P39" s="7">
        <f t="shared" si="6"/>
        <v>85399969.829999998</v>
      </c>
      <c r="Q39" s="164">
        <f t="shared" si="18"/>
        <v>2914040.51</v>
      </c>
      <c r="R39" s="29">
        <f t="shared" si="1"/>
        <v>1648.2368373534932</v>
      </c>
      <c r="S39" s="5">
        <f>SUM($Q$7:$Q39)/T39</f>
        <v>2755027.873636364</v>
      </c>
      <c r="T39" s="18">
        <v>33</v>
      </c>
      <c r="U39" s="27"/>
      <c r="V39" s="137"/>
      <c r="W39" s="105"/>
      <c r="X39" s="167"/>
      <c r="Y39" s="156">
        <f t="shared" si="15"/>
        <v>-2904560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2592554.715882353</v>
      </c>
      <c r="P40" s="7">
        <f t="shared" si="6"/>
        <v>88146860.340000004</v>
      </c>
      <c r="Q40" s="164">
        <f>Q39+N40</f>
        <v>2914040.51</v>
      </c>
      <c r="R40" s="29">
        <f t="shared" si="1"/>
        <v>1651.0348285266848</v>
      </c>
      <c r="S40" s="5">
        <f>SUM($Q$7:$Q40)/T40</f>
        <v>2759704.7158823535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-2904560</v>
      </c>
      <c r="Z40" s="217">
        <f>AVERAGE(Y40:Y48)</f>
        <v>-2904560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2596964.2528571431</v>
      </c>
      <c r="P41" s="7">
        <f t="shared" si="6"/>
        <v>90893748.850000009</v>
      </c>
      <c r="Q41" s="164">
        <f>Q40+N41-2</f>
        <v>2914038.51</v>
      </c>
      <c r="R41" s="29">
        <f t="shared" si="1"/>
        <v>1653.6729003034061</v>
      </c>
      <c r="S41" s="5">
        <f>SUM($Q$7:$Q41)/T41</f>
        <v>2764114.2528571435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-2904560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2601066.2600000002</v>
      </c>
      <c r="P42" s="7">
        <f t="shared" si="6"/>
        <v>93638385.360000014</v>
      </c>
      <c r="Q42" s="164">
        <f t="shared" ref="Q42:Q47" si="21">Q41+N42-2</f>
        <v>2911786.51</v>
      </c>
      <c r="R42" s="29">
        <f t="shared" si="1"/>
        <v>1656.1269877355674</v>
      </c>
      <c r="S42" s="5">
        <f>SUM($Q$7:$Q42)/T42</f>
        <v>2768216.2600000007</v>
      </c>
      <c r="T42" s="18">
        <v>36</v>
      </c>
      <c r="U42" s="138"/>
      <c r="V42" s="131"/>
      <c r="W42" s="105"/>
      <c r="X42" s="167"/>
      <c r="Y42" s="156">
        <f t="shared" si="15"/>
        <v>-2904560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2604946.4829729735</v>
      </c>
      <c r="P43" s="7">
        <f t="shared" si="6"/>
        <v>96383019.87000002</v>
      </c>
      <c r="Q43" s="164">
        <f t="shared" si="21"/>
        <v>2911784.51</v>
      </c>
      <c r="R43" s="29">
        <f t="shared" si="1"/>
        <v>1658.4483894543666</v>
      </c>
      <c r="S43" s="5">
        <f>SUM($Q$7:$Q43)/T43</f>
        <v>2772096.482972974</v>
      </c>
      <c r="T43" s="18">
        <v>37</v>
      </c>
      <c r="U43" s="138"/>
      <c r="V43" s="131"/>
      <c r="W43" s="105"/>
      <c r="X43" s="167"/>
      <c r="Y43" s="156">
        <f t="shared" si="15"/>
        <v>-2904560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2608622.4310526322</v>
      </c>
      <c r="P44" s="7">
        <f t="shared" si="6"/>
        <v>99127652.380000025</v>
      </c>
      <c r="Q44" s="164">
        <f t="shared" si="21"/>
        <v>2911782.51</v>
      </c>
      <c r="R44" s="29">
        <f t="shared" si="1"/>
        <v>1660.647580647701</v>
      </c>
      <c r="S44" s="5">
        <f>SUM($Q$7:$Q44)/T44</f>
        <v>2775772.4310526326</v>
      </c>
      <c r="T44" s="18">
        <v>38</v>
      </c>
      <c r="U44" s="138"/>
      <c r="V44" s="131"/>
      <c r="W44" s="105"/>
      <c r="X44" s="167"/>
      <c r="Y44" s="156">
        <f t="shared" si="15"/>
        <v>-2904560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2612109.8176923087</v>
      </c>
      <c r="P45" s="7">
        <f t="shared" si="6"/>
        <v>101872282.89000003</v>
      </c>
      <c r="Q45" s="164">
        <f t="shared" si="21"/>
        <v>2911780.51</v>
      </c>
      <c r="R45" s="29">
        <f t="shared" si="1"/>
        <v>1662.7339621252222</v>
      </c>
      <c r="S45" s="5">
        <f>SUM($Q$7:$Q45)/T45</f>
        <v>2779259.8176923087</v>
      </c>
      <c r="T45" s="18">
        <v>39</v>
      </c>
      <c r="U45" s="138"/>
      <c r="V45" s="131"/>
      <c r="W45" s="105"/>
      <c r="X45" s="167"/>
      <c r="Y45" s="156">
        <f t="shared" si="15"/>
        <v>-2904560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2615422.7850000011</v>
      </c>
      <c r="P46" s="7">
        <f t="shared" si="6"/>
        <v>104616911.40000004</v>
      </c>
      <c r="Q46" s="164">
        <f t="shared" si="21"/>
        <v>2911778.51</v>
      </c>
      <c r="R46" s="29">
        <f t="shared" si="1"/>
        <v>1664.7159946156155</v>
      </c>
      <c r="S46" s="5">
        <f>SUM($Q$7:$Q46)/T46</f>
        <v>2782572.7850000011</v>
      </c>
      <c r="T46" s="18">
        <v>40</v>
      </c>
      <c r="U46" s="138"/>
      <c r="V46" s="131"/>
      <c r="W46" s="105"/>
      <c r="X46" s="167"/>
      <c r="Y46" s="156">
        <f t="shared" si="15"/>
        <v>-2904560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2618574.0953658544</v>
      </c>
      <c r="P47" s="7">
        <f t="shared" si="6"/>
        <v>107361537.91000004</v>
      </c>
      <c r="Q47" s="164">
        <f t="shared" si="21"/>
        <v>2911776.51</v>
      </c>
      <c r="R47" s="29">
        <f t="shared" si="1"/>
        <v>1666.6013134106222</v>
      </c>
      <c r="S47" s="5">
        <f>SUM($Q$7:$Q47)/T47</f>
        <v>2785724.0953658549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-2904560</v>
      </c>
      <c r="Z47" s="217">
        <f>AVERAGE(Y47:Y55)</f>
        <v>-2904560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2621575.2957142866</v>
      </c>
      <c r="P48" s="7">
        <f t="shared" si="6"/>
        <v>110106162.42000005</v>
      </c>
      <c r="Q48" s="164">
        <f>Q47+N48-2</f>
        <v>2911774.51</v>
      </c>
      <c r="R48" s="29">
        <f t="shared" si="1"/>
        <v>1668.3968266313414</v>
      </c>
      <c r="S48" s="5">
        <f>SUM($Q$7:$Q48)/T48</f>
        <v>2788725.2957142871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-2904560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2624436.8588372106</v>
      </c>
      <c r="P49" s="7">
        <f t="shared" si="6"/>
        <v>112850784.93000005</v>
      </c>
      <c r="Q49" s="164">
        <f t="shared" ref="Q49:Q55" si="27">Q48+N49-2</f>
        <v>2911772.51</v>
      </c>
      <c r="R49" s="29">
        <f t="shared" si="1"/>
        <v>1670.1087997829561</v>
      </c>
      <c r="S49" s="5">
        <f>SUM($Q$7:$Q49)/T49</f>
        <v>2791586.858837211</v>
      </c>
      <c r="T49" s="18">
        <v>43</v>
      </c>
      <c r="U49" s="138"/>
      <c r="V49" s="131"/>
      <c r="W49" s="105"/>
      <c r="X49" s="167"/>
      <c r="Y49" s="156">
        <f t="shared" ref="Y49:Y55" si="28">Y48-K49-L49</f>
        <v>-2904560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2627168.3054545466</v>
      </c>
      <c r="P50" s="7">
        <f t="shared" si="6"/>
        <v>115595405.44000006</v>
      </c>
      <c r="Q50" s="164">
        <f t="shared" si="27"/>
        <v>2911770.51</v>
      </c>
      <c r="R50" s="29">
        <f t="shared" si="1"/>
        <v>1671.7429287792684</v>
      </c>
      <c r="S50" s="5">
        <f>SUM($Q$7:$Q50)/T50</f>
        <v>2794318.3054545471</v>
      </c>
      <c r="T50" s="18">
        <v>44</v>
      </c>
      <c r="U50" s="138"/>
      <c r="V50" s="131"/>
      <c r="W50" s="105"/>
      <c r="X50" s="167"/>
      <c r="Y50" s="156">
        <f t="shared" si="28"/>
        <v>-2904560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2629778.3100000015</v>
      </c>
      <c r="P51" s="7">
        <f t="shared" si="6"/>
        <v>118340023.95000006</v>
      </c>
      <c r="Q51" s="164">
        <f t="shared" si="27"/>
        <v>2911768.51</v>
      </c>
      <c r="R51" s="29">
        <f t="shared" si="1"/>
        <v>1673.3044032306325</v>
      </c>
      <c r="S51" s="5">
        <f>SUM($Q$7:$Q51)/T51</f>
        <v>2796928.3100000019</v>
      </c>
      <c r="T51" s="18">
        <v>45</v>
      </c>
      <c r="U51" s="138"/>
      <c r="V51" s="131"/>
      <c r="W51" s="105"/>
      <c r="X51" s="167"/>
      <c r="Y51" s="156">
        <f t="shared" si="28"/>
        <v>-2904560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2632274.792608697</v>
      </c>
      <c r="P52" s="7">
        <f t="shared" si="6"/>
        <v>121084640.46000007</v>
      </c>
      <c r="Q52" s="164">
        <f t="shared" si="27"/>
        <v>2911766.51</v>
      </c>
      <c r="R52" s="29">
        <f t="shared" si="1"/>
        <v>1674.7979614769354</v>
      </c>
      <c r="S52" s="5">
        <f>SUM($Q$7:$Q52)/T52</f>
        <v>2799424.7926086974</v>
      </c>
      <c r="T52" s="18">
        <v>46</v>
      </c>
      <c r="U52" s="138"/>
      <c r="V52" s="131"/>
      <c r="W52" s="105"/>
      <c r="X52" s="167"/>
      <c r="Y52" s="156">
        <f t="shared" si="28"/>
        <v>-2904560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2634664.9993617036</v>
      </c>
      <c r="P53" s="7">
        <f t="shared" si="6"/>
        <v>123829254.97000007</v>
      </c>
      <c r="Q53" s="164">
        <f t="shared" si="27"/>
        <v>2911764.51</v>
      </c>
      <c r="R53" s="29">
        <f t="shared" si="1"/>
        <v>1676.2279385950969</v>
      </c>
      <c r="S53" s="5">
        <f>SUM($Q$7:$Q53)/T53</f>
        <v>2801814.9993617041</v>
      </c>
      <c r="T53" s="18">
        <v>47</v>
      </c>
      <c r="U53" s="138"/>
      <c r="V53" s="131"/>
      <c r="W53" s="105"/>
      <c r="X53" s="167"/>
      <c r="Y53" s="156">
        <f t="shared" si="28"/>
        <v>-2904560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2636955.5725000016</v>
      </c>
      <c r="P54" s="7">
        <f t="shared" si="6"/>
        <v>126573867.48000008</v>
      </c>
      <c r="Q54" s="164">
        <f t="shared" si="27"/>
        <v>2911762.51</v>
      </c>
      <c r="R54" s="29">
        <f t="shared" si="1"/>
        <v>1677.5983084056247</v>
      </c>
      <c r="S54" s="5">
        <f>SUM($Q$7:$Q54)/T54</f>
        <v>2804105.5725000016</v>
      </c>
      <c r="T54" s="18">
        <v>48</v>
      </c>
      <c r="U54" s="138"/>
      <c r="V54" s="131"/>
      <c r="W54" s="105"/>
      <c r="X54" s="167"/>
      <c r="Y54" s="156">
        <f t="shared" si="28"/>
        <v>-2904560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2639152.6120408182</v>
      </c>
      <c r="P55" s="7">
        <f t="shared" si="6"/>
        <v>129318477.99000008</v>
      </c>
      <c r="Q55" s="164">
        <f t="shared" si="27"/>
        <v>2911760.51</v>
      </c>
      <c r="R55" s="29">
        <f t="shared" si="1"/>
        <v>1678.9127203355174</v>
      </c>
      <c r="S55" s="5">
        <f>SUM($Q$7:$Q55)/T55</f>
        <v>2806302.6120408177</v>
      </c>
      <c r="T55" s="18">
        <v>49</v>
      </c>
      <c r="U55" s="138"/>
      <c r="V55" s="131"/>
      <c r="W55" s="105"/>
      <c r="X55" s="167"/>
      <c r="Y55" s="156">
        <f t="shared" si="28"/>
        <v>-2904560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35"/>
  <sheetViews>
    <sheetView topLeftCell="A5515" workbookViewId="0">
      <selection activeCell="D5535" sqref="D553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2025-04-25T09:33:59Z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