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632DAE6-E704-4ADB-9A4C-3C5F5DB5D3E2}" xr6:coauthVersionLast="47" xr6:coauthVersionMax="47" xr10:uidLastSave="{00000000-0000-0000-0000-000000000000}"/>
  <bookViews>
    <workbookView xWindow="876" yWindow="1536" windowWidth="22164" windowHeight="10068" tabRatio="632" firstSheet="52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0" i="149" l="1"/>
  <c r="Q48" i="149" l="1"/>
  <c r="D49" i="149"/>
  <c r="D7" i="150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N21" i="150" s="1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N13" i="150" s="1"/>
  <c r="G13" i="150"/>
  <c r="X12" i="150"/>
  <c r="U12" i="150"/>
  <c r="K12" i="150"/>
  <c r="G12" i="150"/>
  <c r="C11" i="150"/>
  <c r="K9" i="150"/>
  <c r="G9" i="150"/>
  <c r="N9" i="150" s="1"/>
  <c r="C9" i="150"/>
  <c r="U8" i="150"/>
  <c r="K8" i="150"/>
  <c r="G8" i="150"/>
  <c r="X7" i="150"/>
  <c r="U7" i="150"/>
  <c r="K7" i="150"/>
  <c r="G7" i="150"/>
  <c r="C7" i="150"/>
  <c r="Q43" i="149"/>
  <c r="N8" i="150" l="1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Q54" i="149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Q9" i="150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3" i="150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<sst xmlns="http://schemas.openxmlformats.org/spreadsheetml/2006/main" count="2126" uniqueCount="401">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</sst>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K45" activePane="bottomRight" state="frozen"/>
      <selection pane="topRight" activeCell="C1" sqref="C1"/>
      <selection pane="bottomLeft" activeCell="A7" sqref="A7"/>
      <selection pane="bottomRight" activeCell="X50" sqref="X5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-2792509.5</v>
      </c>
      <c r="Y47" s="156">
        <f t="shared" si="15"/>
        <v>-2781392</v>
      </c>
      <c r="Z47" s="217">
        <f>AVERAGE(Y47:Y55)</f>
        <v>-2794806.4444444445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2622696</v>
      </c>
      <c r="H51" s="132">
        <v>200</v>
      </c>
      <c r="I51" s="25">
        <v>-3000</v>
      </c>
      <c r="J51" s="25">
        <v>-100</v>
      </c>
      <c r="K51" s="170">
        <f t="shared" si="8"/>
        <v>-2900</v>
      </c>
      <c r="L51" s="171"/>
      <c r="M51" s="153"/>
      <c r="N51" s="149">
        <f t="shared" si="23"/>
        <v>2619796</v>
      </c>
      <c r="O51" s="67">
        <f t="shared" si="3"/>
        <v>60436.354444444449</v>
      </c>
      <c r="P51" s="7">
        <f t="shared" si="6"/>
        <v>2719635.95</v>
      </c>
      <c r="Q51" s="164">
        <f t="shared" si="21"/>
        <v>2816743.51</v>
      </c>
      <c r="R51" s="29">
        <f t="shared" si="1"/>
        <v>136.18228400642045</v>
      </c>
      <c r="S51" s="5">
        <f>SUM($Q$7:$Q51)/T51</f>
        <v>227469.35444444427</v>
      </c>
      <c r="T51" s="18">
        <v>45</v>
      </c>
      <c r="U51" s="138"/>
      <c r="V51" s="131"/>
      <c r="W51" s="105"/>
      <c r="X51" s="167"/>
      <c r="Y51" s="156">
        <f t="shared" si="15"/>
        <v>-2797184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116724.92304347827</v>
      </c>
      <c r="P52" s="7">
        <f t="shared" si="6"/>
        <v>5369346.46</v>
      </c>
      <c r="Q52" s="164">
        <f>Q51+N52</f>
        <v>2816743.51</v>
      </c>
      <c r="R52" s="29">
        <f t="shared" si="1"/>
        <v>169.88135460865703</v>
      </c>
      <c r="S52" s="5">
        <f>SUM($Q$7:$Q52)/T52</f>
        <v>283757.92304347811</v>
      </c>
      <c r="T52" s="18">
        <v>46</v>
      </c>
      <c r="U52" s="138"/>
      <c r="V52" s="131"/>
      <c r="W52" s="105"/>
      <c r="X52" s="167"/>
      <c r="Y52" s="156">
        <f t="shared" si="15"/>
        <v>-2797184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170618.23340425533</v>
      </c>
      <c r="P53" s="7">
        <f t="shared" si="6"/>
        <v>8019056.9699999997</v>
      </c>
      <c r="Q53" s="164">
        <f t="shared" si="21"/>
        <v>2816743.51</v>
      </c>
      <c r="R53" s="29">
        <f t="shared" si="1"/>
        <v>202.14642220654309</v>
      </c>
      <c r="S53" s="5">
        <f>SUM($Q$7:$Q53)/T53</f>
        <v>337651.23340425512</v>
      </c>
      <c r="T53" s="18">
        <v>47</v>
      </c>
      <c r="U53" s="138"/>
      <c r="V53" s="131"/>
      <c r="W53" s="105"/>
      <c r="X53" s="167"/>
      <c r="Y53" s="156">
        <f t="shared" si="15"/>
        <v>-2797184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200</v>
      </c>
      <c r="I54" s="25">
        <v>-1000</v>
      </c>
      <c r="J54" s="25">
        <v>-100</v>
      </c>
      <c r="K54" s="170">
        <f t="shared" si="8"/>
        <v>-900</v>
      </c>
      <c r="L54" s="171"/>
      <c r="M54" s="153"/>
      <c r="N54" s="149">
        <f t="shared" si="23"/>
        <v>-900</v>
      </c>
      <c r="O54" s="67">
        <f t="shared" si="3"/>
        <v>222247.23916666667</v>
      </c>
      <c r="P54" s="7">
        <f t="shared" si="6"/>
        <v>10667867.48</v>
      </c>
      <c r="Q54" s="164">
        <f>Q53+N54</f>
        <v>2815843.51</v>
      </c>
      <c r="R54" s="29">
        <f t="shared" si="1"/>
        <v>233.05588666111876</v>
      </c>
      <c r="S54" s="5">
        <f>SUM($Q$7:$Q54)/T54</f>
        <v>389280.23916666646</v>
      </c>
      <c r="T54" s="18">
        <v>48</v>
      </c>
      <c r="U54" s="138"/>
      <c r="V54" s="131"/>
      <c r="W54" s="105"/>
      <c r="X54" s="167"/>
      <c r="Y54" s="156">
        <f t="shared" si="15"/>
        <v>-2796284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>
        <v>200</v>
      </c>
      <c r="I55" s="226">
        <v>-1000</v>
      </c>
      <c r="J55" s="226">
        <v>-100</v>
      </c>
      <c r="K55" s="173">
        <f t="shared" si="8"/>
        <v>-900</v>
      </c>
      <c r="L55" s="174"/>
      <c r="M55" s="229"/>
      <c r="N55" s="230">
        <f t="shared" si="23"/>
        <v>-900</v>
      </c>
      <c r="O55" s="231">
        <f t="shared" si="3"/>
        <v>271750.57122448977</v>
      </c>
      <c r="P55" s="232">
        <f t="shared" si="6"/>
        <v>13315777.99</v>
      </c>
      <c r="Q55" s="233">
        <f t="shared" si="21"/>
        <v>2814943.51</v>
      </c>
      <c r="R55" s="234">
        <f t="shared" si="1"/>
        <v>262.69274408319887</v>
      </c>
      <c r="S55" s="235">
        <f>SUM($Q$7:$Q55)/T55</f>
        <v>438783.57122448954</v>
      </c>
      <c r="T55" s="236">
        <v>49</v>
      </c>
      <c r="U55" s="237"/>
      <c r="V55" s="244"/>
      <c r="W55" s="239"/>
      <c r="X55" s="240"/>
      <c r="Y55" s="241">
        <f t="shared" si="15"/>
        <v>-2795384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22" sqref="H2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167100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</f>
        <v>-11212</v>
      </c>
      <c r="E7" s="197"/>
      <c r="F7" s="198"/>
      <c r="G7" s="199">
        <f>D7+E7+F7-G60-G61</f>
        <v>-11212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-11212</v>
      </c>
      <c r="O7" s="205">
        <f>P7/T7</f>
        <v>2636630.5099999998</v>
      </c>
      <c r="P7" s="206">
        <f>(+$Q7-$Q$3)</f>
        <v>2636630.5099999998</v>
      </c>
      <c r="Q7" s="207">
        <f>G59+N7-1</f>
        <v>2803730.51</v>
      </c>
      <c r="R7" s="208">
        <f t="shared" ref="R7:R55" si="1">$S7/$Q$3*100</f>
        <v>1677.8758288450028</v>
      </c>
      <c r="S7" s="209">
        <f>$Q7</f>
        <v>2803730.51</v>
      </c>
      <c r="T7" s="210">
        <v>1</v>
      </c>
      <c r="U7" s="211">
        <f>B7</f>
        <v>45868</v>
      </c>
      <c r="V7" s="212"/>
      <c r="W7" s="213"/>
      <c r="X7" s="214" t="e">
        <f>AVERAGE(W7:W11)</f>
        <v>#DIV/0!</v>
      </c>
      <c r="Y7" s="215">
        <f>G62-K7-L7+1</f>
        <v>-2795383</v>
      </c>
      <c r="Z7" s="216">
        <f>AVERAGE(Y7:Y13)</f>
        <v>-2795383</v>
      </c>
      <c r="AA7" s="92"/>
    </row>
    <row r="8" spans="2:255">
      <c r="B8" s="116">
        <v>45869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2636630.5099999998</v>
      </c>
      <c r="P8" s="163">
        <f>(IF($Q8&lt;0,-$Q$3+P7,($Q8-$Q$3)+P7))</f>
        <v>5273261.0199999996</v>
      </c>
      <c r="Q8" s="164">
        <f>Q7+N8</f>
        <v>2803730.51</v>
      </c>
      <c r="R8" s="29">
        <f t="shared" si="1"/>
        <v>1677.8758288450028</v>
      </c>
      <c r="S8" s="165">
        <f>SUM($Q$7:$Q8)/T8</f>
        <v>2803730.51</v>
      </c>
      <c r="T8" s="166">
        <v>2</v>
      </c>
      <c r="U8" s="138">
        <f>B7+6</f>
        <v>45874</v>
      </c>
      <c r="V8" s="131"/>
      <c r="W8" s="105"/>
      <c r="X8" s="167"/>
      <c r="Y8" s="156">
        <f>Y7-K8-L8</f>
        <v>-2795383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2636630.8433333333</v>
      </c>
      <c r="P9" s="163">
        <f t="shared" ref="P9" si="4">(IF($Q9&lt;0,-$Q$3+P8,($Q9-$Q$3)+P8))</f>
        <v>7909892.5299999993</v>
      </c>
      <c r="Q9" s="164">
        <f>Q8+N9+1</f>
        <v>2803731.51</v>
      </c>
      <c r="R9" s="29">
        <f t="shared" si="1"/>
        <v>1677.8766267703968</v>
      </c>
      <c r="S9" s="5">
        <f>SUM($Q$7:$Q9)/T9+1</f>
        <v>2803731.8433333333</v>
      </c>
      <c r="T9" s="17">
        <v>3</v>
      </c>
      <c r="U9" s="4"/>
      <c r="V9" s="131"/>
      <c r="W9" s="105"/>
      <c r="X9" s="167"/>
      <c r="Y9" s="156">
        <f>Y8-K9-L9</f>
        <v>-2795383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2636631.0099999998</v>
      </c>
      <c r="P10" s="163">
        <f>(IF($Q10&lt;0,-$Q$3+P9,($Q10-$Q$3)+P9))</f>
        <v>10546524.039999999</v>
      </c>
      <c r="Q10" s="164">
        <f t="shared" ref="Q10:Q15" si="5">Q9+N10</f>
        <v>2803731.51</v>
      </c>
      <c r="R10" s="29">
        <f t="shared" si="1"/>
        <v>1677.8755296229799</v>
      </c>
      <c r="S10" s="5">
        <f>SUM($Q$7:$Q10)/T10-1</f>
        <v>2803730.01</v>
      </c>
      <c r="T10" s="17">
        <v>4</v>
      </c>
      <c r="U10" s="4"/>
      <c r="V10" s="131"/>
      <c r="W10" s="105"/>
      <c r="X10" s="167"/>
      <c r="Y10" s="156">
        <f>Y9-K10-L10</f>
        <v>-2795383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2636631.11</v>
      </c>
      <c r="P11" s="163">
        <f t="shared" ref="P11:P55" si="6">(IF($Q11&lt;0,-$Q$3+P10,($Q11-$Q$3)+P10))</f>
        <v>13183155.549999999</v>
      </c>
      <c r="Q11" s="164">
        <f t="shared" si="5"/>
        <v>2803731.51</v>
      </c>
      <c r="R11" s="29">
        <f t="shared" si="1"/>
        <v>1677.8761879114302</v>
      </c>
      <c r="S11" s="5">
        <f>SUM($Q$7:$Q11)/T11</f>
        <v>2803731.11</v>
      </c>
      <c r="T11" s="17">
        <v>5</v>
      </c>
      <c r="U11" s="27"/>
      <c r="V11" s="134"/>
      <c r="W11" s="105"/>
      <c r="X11" s="167"/>
      <c r="Y11" s="156">
        <f t="shared" ref="Y11:Y18" si="7">Y10-K11-L11</f>
        <v>-2795383</v>
      </c>
      <c r="Z11" s="217"/>
      <c r="AA11" s="92"/>
    </row>
    <row r="12" spans="2:255">
      <c r="B12" s="116">
        <v>45873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2636631.3433333333</v>
      </c>
      <c r="P12" s="163">
        <f t="shared" si="6"/>
        <v>15819788.059999999</v>
      </c>
      <c r="Q12" s="164">
        <f>Q11+N12+1</f>
        <v>2803732.51</v>
      </c>
      <c r="R12" s="29">
        <f t="shared" si="1"/>
        <v>1677.8769259924197</v>
      </c>
      <c r="S12" s="5">
        <f>SUM($Q$7:$Q12)/T12+1</f>
        <v>2803732.3433333333</v>
      </c>
      <c r="T12" s="17">
        <v>6</v>
      </c>
      <c r="U12" s="138">
        <f>B12</f>
        <v>45873</v>
      </c>
      <c r="V12" s="310"/>
      <c r="W12" s="105"/>
      <c r="X12" s="167" t="e">
        <f>AVERAGE(W12:W20)</f>
        <v>#DIV/0!</v>
      </c>
      <c r="Y12" s="156">
        <f>Y11-K12-L12</f>
        <v>-2795383</v>
      </c>
      <c r="Z12" s="217">
        <f>AVERAGE(Y12:Y20)</f>
        <v>-2795383.4444444445</v>
      </c>
      <c r="AA12" s="92"/>
    </row>
    <row r="13" spans="2:255">
      <c r="B13" s="116">
        <v>45874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2636631.3671428571</v>
      </c>
      <c r="P13" s="163">
        <f t="shared" si="6"/>
        <v>18456419.57</v>
      </c>
      <c r="Q13" s="164">
        <f>Q12+N13-1</f>
        <v>2803731.51</v>
      </c>
      <c r="R13" s="29">
        <f t="shared" si="1"/>
        <v>1677.876341797042</v>
      </c>
      <c r="S13" s="5">
        <f>SUM($Q$7:$Q13)/T13</f>
        <v>2803731.3671428571</v>
      </c>
      <c r="T13" s="17">
        <v>7</v>
      </c>
      <c r="U13" s="138">
        <f>B12+8</f>
        <v>45881</v>
      </c>
      <c r="V13" s="249"/>
      <c r="W13" s="105"/>
      <c r="X13" s="167"/>
      <c r="Y13" s="156">
        <f>Y12-K13-L13</f>
        <v>-2795383</v>
      </c>
      <c r="Z13" s="217"/>
      <c r="AA13" s="92"/>
      <c r="AB13" s="92"/>
    </row>
    <row r="14" spans="2:255">
      <c r="B14" s="116">
        <v>45875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2636632.3849999998</v>
      </c>
      <c r="P14" s="163">
        <f t="shared" si="6"/>
        <v>21093051.079999998</v>
      </c>
      <c r="Q14" s="164">
        <f>Q13+N14</f>
        <v>2803731.51</v>
      </c>
      <c r="R14" s="29">
        <f t="shared" si="1"/>
        <v>1677.8763524835426</v>
      </c>
      <c r="S14" s="5">
        <f>SUM($Q$7:$Q14)/T14</f>
        <v>2803731.3849999998</v>
      </c>
      <c r="T14" s="17">
        <v>8</v>
      </c>
      <c r="U14" s="4"/>
      <c r="V14" s="4"/>
      <c r="W14" s="105"/>
      <c r="X14" s="167"/>
      <c r="Y14" s="156">
        <f>Y13-K14-L14</f>
        <v>-2795383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2636631.3988888883</v>
      </c>
      <c r="P15" s="7">
        <f t="shared" si="6"/>
        <v>23729682.589999996</v>
      </c>
      <c r="Q15" s="164">
        <f t="shared" si="5"/>
        <v>2803731.51</v>
      </c>
      <c r="R15" s="29">
        <f t="shared" si="1"/>
        <v>1677.8763607952651</v>
      </c>
      <c r="S15" s="5">
        <f>SUM($Q$7:$Q15)/T15</f>
        <v>2803731.3988888883</v>
      </c>
      <c r="T15" s="17">
        <v>9</v>
      </c>
      <c r="U15" s="4"/>
      <c r="V15" s="4"/>
      <c r="W15" s="105"/>
      <c r="X15" s="167"/>
      <c r="Y15" s="156">
        <f>Y14-K15-L15</f>
        <v>-2795383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2636631.5099999993</v>
      </c>
      <c r="P16" s="70">
        <f t="shared" si="6"/>
        <v>26366315.099999994</v>
      </c>
      <c r="Q16" s="164">
        <f>Q15+N16+1</f>
        <v>2803732.51</v>
      </c>
      <c r="R16" s="71">
        <f t="shared" si="1"/>
        <v>1677.876427289048</v>
      </c>
      <c r="S16" s="72">
        <f>SUM($Q$7:$Q16)/T16</f>
        <v>2803731.5099999993</v>
      </c>
      <c r="T16" s="73">
        <v>10</v>
      </c>
      <c r="U16" s="218"/>
      <c r="V16" s="133"/>
      <c r="W16" s="105"/>
      <c r="X16" s="167"/>
      <c r="Y16" s="156">
        <f>Y15-K16-L16-1</f>
        <v>-2795384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2636631.6009090901</v>
      </c>
      <c r="P17" s="7">
        <f t="shared" si="6"/>
        <v>29002947.609999992</v>
      </c>
      <c r="Q17" s="164">
        <f t="shared" ref="Q17:Q18" si="10">Q16+N17</f>
        <v>2803732.51</v>
      </c>
      <c r="R17" s="29">
        <f t="shared" si="1"/>
        <v>1677.8764816930523</v>
      </c>
      <c r="S17" s="5">
        <f>SUM($Q$7:$Q17)/T17</f>
        <v>2803731.6009090901</v>
      </c>
      <c r="T17" s="18">
        <v>11</v>
      </c>
      <c r="U17" s="27"/>
      <c r="V17" s="136"/>
      <c r="W17" s="105"/>
      <c r="X17" s="167"/>
      <c r="Y17" s="156">
        <f t="shared" si="7"/>
        <v>-2795384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2636631.6766666658</v>
      </c>
      <c r="P18" s="7">
        <f t="shared" si="6"/>
        <v>31639580.11999999</v>
      </c>
      <c r="Q18" s="164">
        <f t="shared" si="10"/>
        <v>2803732.51</v>
      </c>
      <c r="R18" s="29">
        <f t="shared" si="1"/>
        <v>1677.8765270297222</v>
      </c>
      <c r="S18" s="5">
        <f>SUM($Q$7:$Q18)/T18</f>
        <v>2803731.6766666658</v>
      </c>
      <c r="T18" s="18">
        <v>12</v>
      </c>
      <c r="U18" s="27"/>
      <c r="V18" s="136"/>
      <c r="W18" s="105"/>
      <c r="X18" s="167"/>
      <c r="Y18" s="156">
        <f t="shared" si="7"/>
        <v>-2795384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2636631.6638461528</v>
      </c>
      <c r="P19" s="7">
        <f t="shared" si="6"/>
        <v>34276211.629999988</v>
      </c>
      <c r="Q19" s="164">
        <f>Q18+N19-1</f>
        <v>2803731.51</v>
      </c>
      <c r="R19" s="29">
        <f t="shared" si="1"/>
        <v>1677.8765193573627</v>
      </c>
      <c r="S19" s="5">
        <f>SUM($Q$7:$Q19)/T19</f>
        <v>2803731.6638461528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-2795384</v>
      </c>
      <c r="Z19" s="217">
        <f>AVERAGE(Y19:Y27)</f>
        <v>-2795383.6666666665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2636631.652857142</v>
      </c>
      <c r="P20" s="7">
        <f t="shared" si="6"/>
        <v>36912843.139999986</v>
      </c>
      <c r="Q20" s="164">
        <f>Q19+N20</f>
        <v>2803731.51</v>
      </c>
      <c r="R20" s="29">
        <f t="shared" si="1"/>
        <v>1677.8765127810543</v>
      </c>
      <c r="S20" s="5">
        <f>SUM($Q$7:$Q20)/T20</f>
        <v>2803731.652857142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-2795383</v>
      </c>
      <c r="Z20" s="217"/>
      <c r="AA20" s="92"/>
      <c r="AB20" s="92"/>
    </row>
    <row r="21" spans="2:31">
      <c r="B21" s="116">
        <v>45882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2636631.6433333321</v>
      </c>
      <c r="P21" s="7">
        <f t="shared" si="6"/>
        <v>39549474.649999984</v>
      </c>
      <c r="Q21" s="164">
        <f>Q20+N21</f>
        <v>2803731.51</v>
      </c>
      <c r="R21" s="29">
        <f t="shared" si="1"/>
        <v>1677.8765070815873</v>
      </c>
      <c r="S21" s="5">
        <f>SUM($Q$7:$Q21)/T21</f>
        <v>2803731.6433333321</v>
      </c>
      <c r="T21" s="18">
        <v>15</v>
      </c>
      <c r="U21" s="4"/>
      <c r="V21" s="131"/>
      <c r="W21" s="105"/>
      <c r="X21" s="167"/>
      <c r="Y21" s="156">
        <f>Y20-K21-L21</f>
        <v>-2795383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2636631.6349999988</v>
      </c>
      <c r="P22" s="7">
        <f t="shared" si="6"/>
        <v>42186106.159999982</v>
      </c>
      <c r="Q22" s="164">
        <f>Q21+N22</f>
        <v>2803731.51</v>
      </c>
      <c r="R22" s="29">
        <f t="shared" si="1"/>
        <v>1677.8765020945534</v>
      </c>
      <c r="S22" s="5">
        <f>SUM($Q$7:$Q22)/T22</f>
        <v>2803731.6349999988</v>
      </c>
      <c r="T22" s="18">
        <v>16</v>
      </c>
      <c r="U22" s="4"/>
      <c r="V22" s="131"/>
      <c r="W22" s="105"/>
      <c r="X22" s="167"/>
      <c r="Y22" s="156">
        <f>Y21-K22-L22</f>
        <v>-2795383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2636631.6276470576</v>
      </c>
      <c r="P23" s="7">
        <f t="shared" si="6"/>
        <v>44822737.669999979</v>
      </c>
      <c r="Q23" s="164">
        <f>Q22+N23</f>
        <v>2803731.51</v>
      </c>
      <c r="R23" s="29">
        <f t="shared" si="1"/>
        <v>1677.8764976942296</v>
      </c>
      <c r="S23" s="5">
        <f>SUM($Q$7:$Q23)/T23</f>
        <v>2803731.6276470576</v>
      </c>
      <c r="T23" s="18">
        <v>17</v>
      </c>
      <c r="U23" s="27"/>
      <c r="V23" s="135"/>
      <c r="W23" s="105"/>
      <c r="X23" s="167"/>
      <c r="Y23" s="156">
        <f>Y22-K23-L23-1</f>
        <v>-2795384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2636631.6211111099</v>
      </c>
      <c r="P24" s="7">
        <f t="shared" si="6"/>
        <v>47459369.179999977</v>
      </c>
      <c r="Q24" s="164">
        <f t="shared" ref="Q24" si="14">Q23+N24</f>
        <v>2803731.51</v>
      </c>
      <c r="R24" s="29">
        <f t="shared" si="1"/>
        <v>1677.8764937828307</v>
      </c>
      <c r="S24" s="5">
        <f>SUM($Q$7:$Q24)/T24</f>
        <v>2803731.6211111099</v>
      </c>
      <c r="T24" s="18">
        <v>18</v>
      </c>
      <c r="U24" s="4"/>
      <c r="V24" s="135"/>
      <c r="W24" s="105"/>
      <c r="X24" s="167"/>
      <c r="Y24" s="156">
        <f t="shared" ref="Y24:Y55" si="15">Y23-K24-L24</f>
        <v>-2795384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2636631.6152631566</v>
      </c>
      <c r="P25" s="7">
        <f t="shared" si="6"/>
        <v>50096000.689999975</v>
      </c>
      <c r="Q25" s="164">
        <f>Q24+N25</f>
        <v>2803731.51</v>
      </c>
      <c r="R25" s="29">
        <f t="shared" si="1"/>
        <v>1677.8758918391122</v>
      </c>
      <c r="S25" s="5">
        <f>SUM($Q$7:$Q25)/T25-1</f>
        <v>2803730.6152631566</v>
      </c>
      <c r="T25" s="18">
        <v>19</v>
      </c>
      <c r="U25" s="4"/>
      <c r="V25" s="131"/>
      <c r="W25" s="105"/>
      <c r="X25" s="167"/>
      <c r="Y25" s="156">
        <f t="shared" si="15"/>
        <v>-2795384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2636631.6599999988</v>
      </c>
      <c r="P26" s="7">
        <f t="shared" si="6"/>
        <v>52732633.199999973</v>
      </c>
      <c r="Q26" s="164">
        <f>Q25+N26+1</f>
        <v>2803732.51</v>
      </c>
      <c r="R26" s="29">
        <f t="shared" si="1"/>
        <v>1677.8765170556546</v>
      </c>
      <c r="S26" s="5">
        <f>SUM($Q$7:$Q26)/T26</f>
        <v>2803731.6599999988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-2795384</v>
      </c>
      <c r="Z26" s="217">
        <f>AVERAGE(Y26:Y34)</f>
        <v>-2795383.777777778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2636631.7004761891</v>
      </c>
      <c r="P27" s="7">
        <f t="shared" si="6"/>
        <v>55369265.709999971</v>
      </c>
      <c r="Q27" s="164">
        <f>Q26+N27</f>
        <v>2803732.51</v>
      </c>
      <c r="R27" s="29">
        <f t="shared" si="1"/>
        <v>1677.877139722435</v>
      </c>
      <c r="S27" s="5">
        <f>SUM($Q$7:$Q27)/T27+1</f>
        <v>2803732.7004761891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-2795384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2636631.6463636351</v>
      </c>
      <c r="P28" s="7">
        <f t="shared" si="6"/>
        <v>58005896.219999969</v>
      </c>
      <c r="Q28" s="164">
        <f>Q27+N28-2</f>
        <v>2803730.51</v>
      </c>
      <c r="R28" s="29">
        <f t="shared" si="1"/>
        <v>1677.8771073390994</v>
      </c>
      <c r="S28" s="5">
        <f>SUM($Q$7:$Q28)/T28+1</f>
        <v>2803732.6463636351</v>
      </c>
      <c r="T28" s="18">
        <v>22</v>
      </c>
      <c r="U28" s="4"/>
      <c r="V28" s="131"/>
      <c r="W28" s="105"/>
      <c r="X28" s="167"/>
      <c r="Y28" s="156">
        <f>Y27-K28-L28+2</f>
        <v>-2795382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2636631.6839130418</v>
      </c>
      <c r="P29" s="7">
        <f t="shared" si="6"/>
        <v>60642528.729999967</v>
      </c>
      <c r="Q29" s="164">
        <f>Q28+N29+2</f>
        <v>2803732.51</v>
      </c>
      <c r="R29" s="29">
        <f t="shared" si="1"/>
        <v>1677.8765313662727</v>
      </c>
      <c r="S29" s="5">
        <f>SUM($Q$7:$Q29)/T29</f>
        <v>2803731.6839130418</v>
      </c>
      <c r="T29" s="18">
        <v>23</v>
      </c>
      <c r="U29" s="4"/>
      <c r="V29" s="131"/>
      <c r="W29" s="105"/>
      <c r="X29" s="167"/>
      <c r="Y29" s="156">
        <f>Y28-K29-L29-2</f>
        <v>-2795384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2636631.7183333319</v>
      </c>
      <c r="P30" s="7">
        <f t="shared" si="6"/>
        <v>63279161.239999965</v>
      </c>
      <c r="Q30" s="164">
        <f>Q29+N30</f>
        <v>2803732.51</v>
      </c>
      <c r="R30" s="29">
        <f t="shared" si="1"/>
        <v>1677.8765519648903</v>
      </c>
      <c r="S30" s="5">
        <f>SUM($Q$7:$Q30)/T30</f>
        <v>2803731.7183333319</v>
      </c>
      <c r="T30" s="18">
        <v>24</v>
      </c>
      <c r="U30" s="4"/>
      <c r="V30" s="131"/>
      <c r="W30" s="105"/>
      <c r="X30" s="167"/>
      <c r="Y30" s="156">
        <f t="shared" si="15"/>
        <v>-2795384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2636631.7499999986</v>
      </c>
      <c r="P31" s="7">
        <f t="shared" si="6"/>
        <v>65915793.749999963</v>
      </c>
      <c r="Q31" s="164">
        <f t="shared" ref="Q31:Q39" si="18">Q30+N31</f>
        <v>2803732.51</v>
      </c>
      <c r="R31" s="29">
        <f t="shared" si="1"/>
        <v>1677.8765709156187</v>
      </c>
      <c r="S31" s="5">
        <f>SUM($Q$7:$Q31)/T31</f>
        <v>2803731.7499999986</v>
      </c>
      <c r="T31" s="18">
        <v>25</v>
      </c>
      <c r="U31" s="4"/>
      <c r="V31" s="137"/>
      <c r="W31" s="105"/>
      <c r="X31" s="167"/>
      <c r="Y31" s="156">
        <f t="shared" si="15"/>
        <v>-2795384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2636631.7792307679</v>
      </c>
      <c r="P32" s="7">
        <f t="shared" si="6"/>
        <v>68552426.259999961</v>
      </c>
      <c r="Q32" s="164">
        <f t="shared" si="18"/>
        <v>2803732.51</v>
      </c>
      <c r="R32" s="29">
        <f t="shared" si="1"/>
        <v>1677.8765884085985</v>
      </c>
      <c r="S32" s="5">
        <f>SUM($Q$7:$Q32)/T32</f>
        <v>2803731.7792307683</v>
      </c>
      <c r="T32" s="18">
        <v>26</v>
      </c>
      <c r="U32" s="27"/>
      <c r="V32" s="137"/>
      <c r="W32" s="105"/>
      <c r="X32" s="167"/>
      <c r="Y32" s="156">
        <f t="shared" si="15"/>
        <v>-2795384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2636631.7692592582</v>
      </c>
      <c r="P33" s="7">
        <f t="shared" si="6"/>
        <v>71189057.769999966</v>
      </c>
      <c r="Q33" s="164">
        <f>Q32+N33-1</f>
        <v>2803731.51</v>
      </c>
      <c r="R33" s="29">
        <f t="shared" si="1"/>
        <v>1677.876582441208</v>
      </c>
      <c r="S33" s="5">
        <f>SUM($Q$7:$Q33)/T33</f>
        <v>2803731.7692592586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-2795384</v>
      </c>
      <c r="Z33" s="217">
        <f>AVERAGE(Y33:Y41)</f>
        <v>-2795385.4444444445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2636631.7599999988</v>
      </c>
      <c r="P34" s="7">
        <f t="shared" si="6"/>
        <v>73825689.279999971</v>
      </c>
      <c r="Q34" s="164">
        <f>Q33+N34</f>
        <v>2803731.51</v>
      </c>
      <c r="R34" s="29">
        <f t="shared" si="1"/>
        <v>1677.8765769000593</v>
      </c>
      <c r="S34" s="5">
        <f>SUM($Q$7:$Q34)/T34</f>
        <v>2803731.7599999993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-2795384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2636564.4065517234</v>
      </c>
      <c r="P35" s="7">
        <f t="shared" si="6"/>
        <v>76460367.789999977</v>
      </c>
      <c r="Q35" s="164">
        <f>Q34+N35+2</f>
        <v>2801778.51</v>
      </c>
      <c r="R35" s="29">
        <f t="shared" si="1"/>
        <v>1677.8362696299964</v>
      </c>
      <c r="S35" s="5">
        <f>SUM($Q$7:$Q35)/T35</f>
        <v>2803664.4065517238</v>
      </c>
      <c r="T35" s="18">
        <v>29</v>
      </c>
      <c r="U35" s="4"/>
      <c r="V35" s="131"/>
      <c r="W35" s="105"/>
      <c r="X35" s="167"/>
      <c r="Y35" s="156">
        <f>Y34-K35-L35-1</f>
        <v>-2795385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2636501.6099999994</v>
      </c>
      <c r="P36" s="7">
        <f t="shared" si="6"/>
        <v>79095048.299999982</v>
      </c>
      <c r="Q36" s="164">
        <f>Q35+N36+2</f>
        <v>2801780.51</v>
      </c>
      <c r="R36" s="29">
        <f t="shared" si="1"/>
        <v>1677.7992878515856</v>
      </c>
      <c r="S36" s="5">
        <f>SUM($Q$7:$Q36)/T36+1</f>
        <v>2803602.61</v>
      </c>
      <c r="T36" s="18">
        <v>30</v>
      </c>
      <c r="U36" s="4"/>
      <c r="V36" s="136"/>
      <c r="W36" s="105"/>
      <c r="X36" s="167"/>
      <c r="Y36" s="156">
        <f>Y35-K36-L36-1</f>
        <v>-2795386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2636442.8325806446</v>
      </c>
      <c r="P37" s="7">
        <f t="shared" si="6"/>
        <v>81729727.809999987</v>
      </c>
      <c r="Q37" s="164">
        <f>Q36+N37-1</f>
        <v>2801779.51</v>
      </c>
      <c r="R37" s="29">
        <f t="shared" si="1"/>
        <v>1677.7641128549642</v>
      </c>
      <c r="S37" s="5">
        <f>SUM($Q$7:$Q37)/T37+1</f>
        <v>2803543.8325806451</v>
      </c>
      <c r="T37" s="18">
        <v>31</v>
      </c>
      <c r="U37" s="27"/>
      <c r="V37" s="137"/>
      <c r="W37" s="105"/>
      <c r="X37" s="167"/>
      <c r="Y37" s="156">
        <f t="shared" si="15"/>
        <v>-2795386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2636387.7287499998</v>
      </c>
      <c r="P38" s="7">
        <f t="shared" si="6"/>
        <v>84364407.319999993</v>
      </c>
      <c r="Q38" s="164">
        <f t="shared" si="18"/>
        <v>2801779.51</v>
      </c>
      <c r="R38" s="29">
        <f t="shared" si="1"/>
        <v>1677.730537851586</v>
      </c>
      <c r="S38" s="5">
        <f>SUM($Q$7:$Q38)/T38</f>
        <v>2803487.7287500002</v>
      </c>
      <c r="T38" s="18">
        <v>32</v>
      </c>
      <c r="U38" s="27"/>
      <c r="V38" s="137"/>
      <c r="W38" s="105"/>
      <c r="X38" s="167"/>
      <c r="Y38" s="156">
        <f t="shared" si="15"/>
        <v>-2795386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2636335.9645454544</v>
      </c>
      <c r="P39" s="7">
        <f t="shared" si="6"/>
        <v>86999086.829999998</v>
      </c>
      <c r="Q39" s="164">
        <f t="shared" si="18"/>
        <v>2801779.51</v>
      </c>
      <c r="R39" s="29">
        <f t="shared" si="1"/>
        <v>1677.6995598716067</v>
      </c>
      <c r="S39" s="5">
        <f>SUM($Q$7:$Q39)/T39</f>
        <v>2803435.9645454548</v>
      </c>
      <c r="T39" s="18">
        <v>33</v>
      </c>
      <c r="U39" s="27"/>
      <c r="V39" s="137"/>
      <c r="W39" s="105"/>
      <c r="X39" s="167"/>
      <c r="Y39" s="156">
        <f t="shared" si="15"/>
        <v>-2795386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2636287.2747058826</v>
      </c>
      <c r="P40" s="7">
        <f t="shared" si="6"/>
        <v>89633767.340000004</v>
      </c>
      <c r="Q40" s="164">
        <f>Q39+N40+1</f>
        <v>2801780.51</v>
      </c>
      <c r="R40" s="29">
        <f t="shared" si="1"/>
        <v>1677.6704217270396</v>
      </c>
      <c r="S40" s="5">
        <f>SUM($Q$7:$Q40)/T40</f>
        <v>2803387.2747058831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-2795386</v>
      </c>
      <c r="Z40" s="217">
        <f>AVERAGE(Y40:Y48)</f>
        <v>-2795386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2636241.3671428575</v>
      </c>
      <c r="P41" s="7">
        <f t="shared" si="6"/>
        <v>92268447.850000009</v>
      </c>
      <c r="Q41" s="164">
        <f>Q40+N41</f>
        <v>2801780.51</v>
      </c>
      <c r="R41" s="29">
        <f t="shared" si="1"/>
        <v>1677.6429486193044</v>
      </c>
      <c r="S41" s="5">
        <f>SUM($Q$7:$Q41)/T41</f>
        <v>2803341.367142858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-2795386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2636197.9822222227</v>
      </c>
      <c r="P42" s="7">
        <f t="shared" si="6"/>
        <v>94903127.360000014</v>
      </c>
      <c r="Q42" s="164">
        <f>Q41+N42-1</f>
        <v>2801779.51</v>
      </c>
      <c r="R42" s="29">
        <f t="shared" si="1"/>
        <v>1677.6169851718869</v>
      </c>
      <c r="S42" s="5">
        <f>SUM($Q$7:$Q42)/T42</f>
        <v>2803297.9822222232</v>
      </c>
      <c r="T42" s="18">
        <v>36</v>
      </c>
      <c r="U42" s="138"/>
      <c r="V42" s="131"/>
      <c r="W42" s="105"/>
      <c r="X42" s="167"/>
      <c r="Y42" s="156">
        <f t="shared" si="15"/>
        <v>-2795386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2636156.9424324329</v>
      </c>
      <c r="P43" s="7">
        <f t="shared" si="6"/>
        <v>97537806.87000002</v>
      </c>
      <c r="Q43" s="164">
        <f>Q42+N43</f>
        <v>2801779.51</v>
      </c>
      <c r="R43" s="29">
        <f t="shared" si="1"/>
        <v>1677.5924251540594</v>
      </c>
      <c r="S43" s="5">
        <f>SUM($Q$7:$Q43)/T43</f>
        <v>2803256.9424324334</v>
      </c>
      <c r="T43" s="18">
        <v>37</v>
      </c>
      <c r="U43" s="138"/>
      <c r="V43" s="131"/>
      <c r="W43" s="105"/>
      <c r="X43" s="167"/>
      <c r="Y43" s="156">
        <f t="shared" si="15"/>
        <v>-2795386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2636118.0626315796</v>
      </c>
      <c r="P44" s="7">
        <f t="shared" si="6"/>
        <v>100172486.38000003</v>
      </c>
      <c r="Q44" s="164">
        <f>Q43+N44</f>
        <v>2801779.51</v>
      </c>
      <c r="R44" s="29">
        <f t="shared" si="1"/>
        <v>1677.5691577687492</v>
      </c>
      <c r="S44" s="5">
        <f>SUM($Q$7:$Q44)/T44</f>
        <v>2803218.06263158</v>
      </c>
      <c r="T44" s="18">
        <v>38</v>
      </c>
      <c r="U44" s="138"/>
      <c r="V44" s="131"/>
      <c r="W44" s="105"/>
      <c r="X44" s="167"/>
      <c r="Y44" s="156">
        <f t="shared" si="15"/>
        <v>-2795386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2636081.1766666672</v>
      </c>
      <c r="P45" s="7">
        <f t="shared" si="6"/>
        <v>102807165.89000003</v>
      </c>
      <c r="Q45" s="164">
        <f t="shared" ref="Q45:Q55" si="21">Q44+N45</f>
        <v>2801779.51</v>
      </c>
      <c r="R45" s="29">
        <f t="shared" si="1"/>
        <v>1677.5470835826854</v>
      </c>
      <c r="S45" s="5">
        <f>SUM($Q$7:$Q45)/T45</f>
        <v>2803181.1766666677</v>
      </c>
      <c r="T45" s="18">
        <v>39</v>
      </c>
      <c r="U45" s="138"/>
      <c r="V45" s="131"/>
      <c r="W45" s="105"/>
      <c r="X45" s="167"/>
      <c r="Y45" s="156">
        <f t="shared" si="15"/>
        <v>-2795386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2636046.1350000007</v>
      </c>
      <c r="P46" s="7">
        <f t="shared" si="6"/>
        <v>105441845.40000004</v>
      </c>
      <c r="Q46" s="164">
        <f t="shared" si="21"/>
        <v>2801779.51</v>
      </c>
      <c r="R46" s="29">
        <f t="shared" si="1"/>
        <v>1677.5261131059253</v>
      </c>
      <c r="S46" s="5">
        <f>SUM($Q$7:$Q46)/T46</f>
        <v>2803146.1350000012</v>
      </c>
      <c r="T46" s="18">
        <v>40</v>
      </c>
      <c r="U46" s="138"/>
      <c r="V46" s="131"/>
      <c r="W46" s="105"/>
      <c r="X46" s="167"/>
      <c r="Y46" s="156">
        <f t="shared" si="15"/>
        <v>-2795386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2636012.8026829278</v>
      </c>
      <c r="P47" s="7">
        <f t="shared" si="6"/>
        <v>108076524.91000004</v>
      </c>
      <c r="Q47" s="164">
        <f t="shared" si="21"/>
        <v>2801779.51</v>
      </c>
      <c r="R47" s="29">
        <f t="shared" si="1"/>
        <v>1677.5061655792508</v>
      </c>
      <c r="S47" s="5">
        <f>SUM($Q$7:$Q47)/T47</f>
        <v>2803112.8026829283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-2795386</v>
      </c>
      <c r="Z47" s="217">
        <f>AVERAGE(Y47:Y55)</f>
        <v>-2795386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2635981.0814285725</v>
      </c>
      <c r="P48" s="7">
        <f t="shared" si="6"/>
        <v>110711205.42000005</v>
      </c>
      <c r="Q48" s="164">
        <f>Q47+N48+1</f>
        <v>2801780.51</v>
      </c>
      <c r="R48" s="29">
        <f t="shared" si="1"/>
        <v>1677.487182183467</v>
      </c>
      <c r="S48" s="5">
        <f>SUM($Q$7:$Q48)/T48</f>
        <v>2803081.081428573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-2795386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2635950.8355813967</v>
      </c>
      <c r="P49" s="7">
        <f t="shared" si="6"/>
        <v>113345885.93000005</v>
      </c>
      <c r="Q49" s="164">
        <f t="shared" si="21"/>
        <v>2801780.51</v>
      </c>
      <c r="R49" s="29">
        <f t="shared" si="1"/>
        <v>1677.4690817363237</v>
      </c>
      <c r="S49" s="5">
        <f>SUM($Q$7:$Q49)/T49</f>
        <v>2803050.8355813967</v>
      </c>
      <c r="T49" s="18">
        <v>43</v>
      </c>
      <c r="U49" s="138"/>
      <c r="V49" s="131"/>
      <c r="W49" s="105"/>
      <c r="X49" s="167"/>
      <c r="Y49" s="156">
        <f t="shared" si="15"/>
        <v>-2795386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2635921.9645454558</v>
      </c>
      <c r="P50" s="7">
        <f t="shared" si="6"/>
        <v>115980566.44000006</v>
      </c>
      <c r="Q50" s="164">
        <f>Q49+N50</f>
        <v>2801780.51</v>
      </c>
      <c r="R50" s="29">
        <f t="shared" si="1"/>
        <v>1677.451804036778</v>
      </c>
      <c r="S50" s="5">
        <f>SUM($Q$7:$Q50)/T50</f>
        <v>2803021.9645454562</v>
      </c>
      <c r="T50" s="18">
        <v>44</v>
      </c>
      <c r="U50" s="138"/>
      <c r="V50" s="131"/>
      <c r="W50" s="105"/>
      <c r="X50" s="167"/>
      <c r="Y50" s="156">
        <f t="shared" si="15"/>
        <v>-2795386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2635894.3766666679</v>
      </c>
      <c r="P51" s="7">
        <f t="shared" si="6"/>
        <v>118615246.95000006</v>
      </c>
      <c r="Q51" s="164">
        <f t="shared" si="21"/>
        <v>2801780.51</v>
      </c>
      <c r="R51" s="29">
        <f t="shared" si="1"/>
        <v>1677.4352942349899</v>
      </c>
      <c r="S51" s="5">
        <f>SUM($Q$7:$Q51)/T51</f>
        <v>2802994.3766666683</v>
      </c>
      <c r="T51" s="18">
        <v>45</v>
      </c>
      <c r="U51" s="138"/>
      <c r="V51" s="131"/>
      <c r="W51" s="105"/>
      <c r="X51" s="167"/>
      <c r="Y51" s="156">
        <f t="shared" si="15"/>
        <v>-2795386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2635867.9882608713</v>
      </c>
      <c r="P52" s="7">
        <f t="shared" si="6"/>
        <v>121249927.46000007</v>
      </c>
      <c r="Q52" s="164">
        <f>Q51+N52</f>
        <v>2801780.51</v>
      </c>
      <c r="R52" s="29">
        <f t="shared" si="1"/>
        <v>1677.419502250671</v>
      </c>
      <c r="S52" s="5">
        <f>SUM($Q$7:$Q52)/T52</f>
        <v>2802967.9882608713</v>
      </c>
      <c r="T52" s="18">
        <v>46</v>
      </c>
      <c r="U52" s="138"/>
      <c r="V52" s="131"/>
      <c r="W52" s="105"/>
      <c r="X52" s="167"/>
      <c r="Y52" s="156">
        <f t="shared" si="15"/>
        <v>-2795386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2635842.7227659589</v>
      </c>
      <c r="P53" s="7">
        <f t="shared" si="6"/>
        <v>123884607.97000007</v>
      </c>
      <c r="Q53" s="164">
        <f t="shared" si="21"/>
        <v>2801780.51</v>
      </c>
      <c r="R53" s="29">
        <f t="shared" si="1"/>
        <v>1677.4043822656847</v>
      </c>
      <c r="S53" s="5">
        <f>SUM($Q$7:$Q53)/T53</f>
        <v>2802942.7227659593</v>
      </c>
      <c r="T53" s="18">
        <v>47</v>
      </c>
      <c r="U53" s="138"/>
      <c r="V53" s="131"/>
      <c r="W53" s="105"/>
      <c r="X53" s="167"/>
      <c r="Y53" s="156">
        <f t="shared" si="15"/>
        <v>-2795386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2635818.5100000016</v>
      </c>
      <c r="P54" s="7">
        <f t="shared" si="6"/>
        <v>126519288.48000008</v>
      </c>
      <c r="Q54" s="164">
        <f>Q53+N54</f>
        <v>2801780.51</v>
      </c>
      <c r="R54" s="29">
        <f t="shared" si="1"/>
        <v>1677.3898922800729</v>
      </c>
      <c r="S54" s="5">
        <f>SUM($Q$7:$Q54)/T54</f>
        <v>2802918.5100000016</v>
      </c>
      <c r="T54" s="18">
        <v>48</v>
      </c>
      <c r="U54" s="138"/>
      <c r="V54" s="131"/>
      <c r="W54" s="105"/>
      <c r="X54" s="167"/>
      <c r="Y54" s="156">
        <f t="shared" si="15"/>
        <v>-2795386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2635795.2855102057</v>
      </c>
      <c r="P55" s="232">
        <f t="shared" si="6"/>
        <v>129153968.99000008</v>
      </c>
      <c r="Q55" s="233">
        <f t="shared" si="21"/>
        <v>2801780.51</v>
      </c>
      <c r="R55" s="234">
        <f t="shared" si="1"/>
        <v>1677.3759937224452</v>
      </c>
      <c r="S55" s="235">
        <f>SUM($Q$7:$Q55)/T55</f>
        <v>2802895.2855102057</v>
      </c>
      <c r="T55" s="236">
        <v>49</v>
      </c>
      <c r="U55" s="237"/>
      <c r="V55" s="244"/>
      <c r="W55" s="239"/>
      <c r="X55" s="240"/>
      <c r="Y55" s="241">
        <f t="shared" si="15"/>
        <v>-2795386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2814943.51</v>
      </c>
    </row>
    <row r="60" spans="2:31">
      <c r="D60" s="138" t="s">
        <v>4</v>
      </c>
      <c r="E60" s="139"/>
      <c r="F60" s="143"/>
      <c r="G60" s="91">
        <f>'JULY 2025 '!E55</f>
        <v>0</v>
      </c>
    </row>
    <row r="61" spans="2:31">
      <c r="D61" s="138" t="s">
        <v>60</v>
      </c>
      <c r="E61" s="144"/>
      <c r="F61" s="143"/>
      <c r="G61" s="91">
        <f>'JULY 2025 '!F55</f>
        <v>0</v>
      </c>
    </row>
    <row r="62" spans="2:31" ht="12.6" thickBot="1">
      <c r="D62" s="140" t="s">
        <v>46</v>
      </c>
      <c r="E62" s="145"/>
      <c r="F62" s="146"/>
      <c r="G62" s="158">
        <f>'JULY 2025 '!Y55</f>
        <v>-2795384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8"/>
  <sheetViews>
    <sheetView topLeftCell="A5617" workbookViewId="0">
      <selection activeCell="D5628" sqref="D5628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2025-07-25T09:32:02Z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