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54496BC-C949-4CB5-9AE9-324E7D0F8974}" xr6:coauthVersionLast="47" xr6:coauthVersionMax="47" xr10:uidLastSave="{00000000-0000-0000-0000-000000000000}"/>
  <bookViews>
    <workbookView xWindow="39645" yWindow="4365" windowWidth="33165" windowHeight="1434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55" l="1"/>
  <c r="E255" i="2" l="1"/>
  <c r="Q48" i="154"/>
  <c r="D255" i="2"/>
  <c r="D14" i="155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8" i="155" l="1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<sst xmlns="http://schemas.openxmlformats.org/spreadsheetml/2006/main" count="2285" uniqueCount="407">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</sst>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7" sqref="X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57699.510000000009</v>
      </c>
      <c r="P7" s="206">
        <f>(+$Q7-$Q$3)</f>
        <v>57699.510000000009</v>
      </c>
      <c r="Q7" s="207">
        <f>G52+N7+1</f>
        <v>229074.51</v>
      </c>
      <c r="R7" s="208">
        <f t="shared" ref="R7:R48" si="1">$S7/$Q$3*100</f>
        <v>133.66856892778992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-2520457</v>
      </c>
      <c r="Y7" s="322">
        <f>G55-K7-L7</f>
        <v>-2520456</v>
      </c>
      <c r="Z7" s="216">
        <f>AVERAGE(Y7:Y13)</f>
        <v>-2520455.8571428573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2319301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2319301</v>
      </c>
      <c r="O8" s="67">
        <f t="shared" ref="O8:O48" si="3">P8/T8</f>
        <v>1217350.5099999998</v>
      </c>
      <c r="P8" s="163">
        <f>(IF($Q8&lt;0,-$Q$3+P7,($Q8-$Q$3)+P7))</f>
        <v>2434701.0199999996</v>
      </c>
      <c r="Q8" s="164">
        <f>Q7+N8+1</f>
        <v>2548376.5099999998</v>
      </c>
      <c r="R8" s="29">
        <f t="shared" si="1"/>
        <v>810.34311305616336</v>
      </c>
      <c r="S8" s="165">
        <f>SUM($Q$7:$Q8)/T8</f>
        <v>1388725.5099999998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-2520456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1603900.5099999998</v>
      </c>
      <c r="P9" s="163">
        <f t="shared" ref="P9" si="4">(IF($Q9&lt;0,-$Q$3+P8,($Q9-$Q$3)+P8))</f>
        <v>4811701.5299999993</v>
      </c>
      <c r="Q9" s="164">
        <f>Q8+N9-1</f>
        <v>2548375.5099999998</v>
      </c>
      <c r="R9" s="29">
        <f t="shared" si="1"/>
        <v>1035.9016834427423</v>
      </c>
      <c r="S9" s="5">
        <f>SUM($Q$7:$Q9)/T9+1</f>
        <v>1775276.5099999998</v>
      </c>
      <c r="T9" s="17">
        <v>3</v>
      </c>
      <c r="U9" s="4"/>
      <c r="V9" s="131"/>
      <c r="W9" s="105"/>
      <c r="X9" s="217"/>
      <c r="Y9" s="181">
        <f>Y8-K9-L9</f>
        <v>-2520456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1797175.5099999998</v>
      </c>
      <c r="P10" s="163">
        <f>(IF($Q10&lt;0,-$Q$3+P9,($Q10-$Q$3)+P9))</f>
        <v>7188702.0399999991</v>
      </c>
      <c r="Q10" s="164">
        <f t="shared" ref="Q10:Q11" si="5">Q9+N10</f>
        <v>2548375.5099999998</v>
      </c>
      <c r="R10" s="29">
        <f t="shared" si="1"/>
        <v>1148.6795098468272</v>
      </c>
      <c r="S10" s="5">
        <f>SUM($Q$7:$Q10)/T10-1</f>
        <v>1968549.5099999998</v>
      </c>
      <c r="T10" s="17">
        <v>4</v>
      </c>
      <c r="U10" s="4"/>
      <c r="V10" s="131"/>
      <c r="W10" s="105"/>
      <c r="X10" s="217"/>
      <c r="Y10" s="181">
        <f>Y9-K10-L10</f>
        <v>-2520456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1913140.5099999998</v>
      </c>
      <c r="P11" s="163">
        <f t="shared" ref="P11:P48" si="6">(IF($Q11&lt;0,-$Q$3+P10,($Q11-$Q$3)+P10))</f>
        <v>9565702.5499999989</v>
      </c>
      <c r="Q11" s="164">
        <f t="shared" si="5"/>
        <v>2548375.5099999998</v>
      </c>
      <c r="R11" s="29">
        <f t="shared" si="1"/>
        <v>1216.3474894237781</v>
      </c>
      <c r="S11" s="5">
        <f>SUM($Q$7:$Q11)/T11</f>
        <v>2084515.5099999998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-2520456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1990450.5099999998</v>
      </c>
      <c r="P12" s="163">
        <f t="shared" si="6"/>
        <v>11942703.059999999</v>
      </c>
      <c r="Q12" s="164">
        <f>Q11+N12</f>
        <v>2548375.5099999998</v>
      </c>
      <c r="R12" s="29">
        <f t="shared" si="1"/>
        <v>1261.4596703136397</v>
      </c>
      <c r="S12" s="5">
        <f>SUM($Q$7:$Q12)/T12+1</f>
        <v>2161826.5099999998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-2520456</v>
      </c>
      <c r="Z12" s="217">
        <f>AVERAGE(Y12:Y20)</f>
        <v>-2520455.111111111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2045671.7957142855</v>
      </c>
      <c r="P13" s="163">
        <f t="shared" si="6"/>
        <v>14319702.569999998</v>
      </c>
      <c r="Q13" s="164">
        <f>Q12+N13-1</f>
        <v>2548374.5099999998</v>
      </c>
      <c r="R13" s="29">
        <f t="shared" si="1"/>
        <v>1293.68157299156</v>
      </c>
      <c r="S13" s="5">
        <f>SUM($Q$7:$Q13)/T13</f>
        <v>2217046.7957142857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-2520455</v>
      </c>
      <c r="Z13" s="217"/>
      <c r="AA13" s="92"/>
      <c r="AB13" s="92"/>
    </row>
    <row r="14" spans="2:255">
      <c r="B14" s="116">
        <v>46113</v>
      </c>
      <c r="C14" s="14"/>
      <c r="D14" s="87">
        <f>-5711-17058</f>
        <v>-22769</v>
      </c>
      <c r="E14" s="87"/>
      <c r="F14" s="23"/>
      <c r="G14" s="26">
        <f>D14+E14+F14-E13-F13</f>
        <v>-22769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-22769</v>
      </c>
      <c r="O14" s="67">
        <f>P14/T14+1</f>
        <v>2084242.6349999998</v>
      </c>
      <c r="P14" s="163">
        <f t="shared" si="6"/>
        <v>16673933.079999998</v>
      </c>
      <c r="Q14" s="164">
        <f>Q13+N14</f>
        <v>2525605.5099999998</v>
      </c>
      <c r="R14" s="29">
        <f t="shared" si="1"/>
        <v>1316.1876790663748</v>
      </c>
      <c r="S14" s="5">
        <f>SUM($Q$7:$Q14)/T14</f>
        <v>2255616.6349999998</v>
      </c>
      <c r="T14" s="17">
        <v>8</v>
      </c>
      <c r="U14" s="4"/>
      <c r="V14" s="4"/>
      <c r="W14" s="105"/>
      <c r="X14" s="217"/>
      <c r="Y14" s="181">
        <f>Y13-K14-L14</f>
        <v>-2520455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2114240.3988888883</v>
      </c>
      <c r="P15" s="7">
        <f t="shared" si="6"/>
        <v>19028163.589999996</v>
      </c>
      <c r="Q15" s="164">
        <f>Q14+N15</f>
        <v>2525605.5099999998</v>
      </c>
      <c r="R15" s="29">
        <f t="shared" si="1"/>
        <v>1333.6924282356752</v>
      </c>
      <c r="S15" s="5">
        <f>SUM($Q$7:$Q15)/T15</f>
        <v>2285615.3988888883</v>
      </c>
      <c r="T15" s="17">
        <v>9</v>
      </c>
      <c r="U15" s="4"/>
      <c r="V15" s="4"/>
      <c r="W15" s="105"/>
      <c r="X15" s="217"/>
      <c r="Y15" s="181">
        <f>Y14-K15-L15</f>
        <v>-2520455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2138239.4099999992</v>
      </c>
      <c r="P16" s="70">
        <f t="shared" si="6"/>
        <v>21382394.099999994</v>
      </c>
      <c r="Q16" s="164">
        <f>Q15+N16</f>
        <v>2525605.5099999998</v>
      </c>
      <c r="R16" s="71">
        <f t="shared" si="1"/>
        <v>1347.6962275711155</v>
      </c>
      <c r="S16" s="72">
        <f>SUM($Q$7:$Q16)/T16</f>
        <v>2309614.4099999992</v>
      </c>
      <c r="T16" s="73">
        <v>10</v>
      </c>
      <c r="U16" s="218"/>
      <c r="V16" s="133"/>
      <c r="W16" s="105"/>
      <c r="X16" s="217"/>
      <c r="Y16" s="181">
        <f>Y15-K16-L16</f>
        <v>-2520455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2157875.0554545447</v>
      </c>
      <c r="P17" s="7">
        <f t="shared" si="6"/>
        <v>23736625.609999992</v>
      </c>
      <c r="Q17" s="164">
        <f>Q16+N17+1</f>
        <v>2525606.5099999998</v>
      </c>
      <c r="R17" s="29">
        <f t="shared" si="1"/>
        <v>1359.1539346197198</v>
      </c>
      <c r="S17" s="5">
        <f>SUM($Q$7:$Q17)/T17</f>
        <v>2329250.0554545447</v>
      </c>
      <c r="T17" s="18">
        <v>11</v>
      </c>
      <c r="U17" s="27"/>
      <c r="V17" s="136"/>
      <c r="W17" s="105"/>
      <c r="X17" s="217"/>
      <c r="Y17" s="181">
        <f t="shared" si="7"/>
        <v>-2520455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2174238.0933333323</v>
      </c>
      <c r="P18" s="7">
        <f t="shared" si="6"/>
        <v>26090857.11999999</v>
      </c>
      <c r="Q18" s="164">
        <f t="shared" ref="Q18" si="10">Q17+N18</f>
        <v>2525606.5099999998</v>
      </c>
      <c r="R18" s="29">
        <f t="shared" si="1"/>
        <v>1368.7020238268899</v>
      </c>
      <c r="S18" s="5">
        <f>SUM($Q$7:$Q18)/T18</f>
        <v>2345613.0933333323</v>
      </c>
      <c r="T18" s="18">
        <v>12</v>
      </c>
      <c r="U18" s="27"/>
      <c r="V18" s="136"/>
      <c r="W18" s="105"/>
      <c r="X18" s="217"/>
      <c r="Y18" s="181">
        <f t="shared" si="7"/>
        <v>-2520455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2188083.8176923068</v>
      </c>
      <c r="P19" s="7">
        <f t="shared" si="6"/>
        <v>28445089.629999988</v>
      </c>
      <c r="Q19" s="164">
        <f>Q18+N19+1</f>
        <v>2525607.5099999998</v>
      </c>
      <c r="R19" s="29">
        <f t="shared" si="1"/>
        <v>1376.7812211187786</v>
      </c>
      <c r="S19" s="5">
        <f>SUM($Q$7:$Q19)/T19</f>
        <v>2359458.8176923068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-2520455</v>
      </c>
      <c r="Z19" s="217">
        <f>AVERAGE(Y19:Y27)</f>
        <v>-2520455.5555555555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2199951.3671428561</v>
      </c>
      <c r="P20" s="7">
        <f t="shared" si="6"/>
        <v>30799319.139999986</v>
      </c>
      <c r="Q20" s="164">
        <f>Q19+N20-3</f>
        <v>2525604.5099999998</v>
      </c>
      <c r="R20" s="29">
        <f t="shared" si="1"/>
        <v>1383.7061223298942</v>
      </c>
      <c r="S20" s="5">
        <f>SUM($Q$7:$Q20)/T20</f>
        <v>2371326.3671428561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-2520455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2210236.6433333321</v>
      </c>
      <c r="P21" s="7">
        <f t="shared" si="6"/>
        <v>33153549.649999984</v>
      </c>
      <c r="Q21" s="164">
        <f>Q20+N21+1</f>
        <v>2525605.5099999998</v>
      </c>
      <c r="R21" s="29">
        <f t="shared" si="1"/>
        <v>1389.707742280573</v>
      </c>
      <c r="S21" s="5">
        <f>SUM($Q$7:$Q21)/T21</f>
        <v>2381611.6433333321</v>
      </c>
      <c r="T21" s="18">
        <v>15</v>
      </c>
      <c r="U21" s="4"/>
      <c r="V21" s="131"/>
      <c r="W21" s="105"/>
      <c r="X21" s="217"/>
      <c r="Y21" s="181">
        <f>Y20-K21-L21</f>
        <v>-2520455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2219236.2599999988</v>
      </c>
      <c r="P22" s="7">
        <f t="shared" si="6"/>
        <v>35507780.159999982</v>
      </c>
      <c r="Q22" s="164">
        <f>Q21+N22</f>
        <v>2525605.5099999998</v>
      </c>
      <c r="R22" s="29">
        <f t="shared" si="1"/>
        <v>1394.9591597374174</v>
      </c>
      <c r="S22" s="5">
        <f>SUM($Q$7:$Q22)/T22</f>
        <v>2390611.2599999988</v>
      </c>
      <c r="T22" s="18">
        <v>16</v>
      </c>
      <c r="U22" s="4"/>
      <c r="V22" s="131"/>
      <c r="W22" s="105"/>
      <c r="X22" s="217"/>
      <c r="Y22" s="181">
        <f>Y21-K22-L22</f>
        <v>-2520455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2227177.1570588225</v>
      </c>
      <c r="P23" s="7">
        <f t="shared" si="6"/>
        <v>37862011.669999979</v>
      </c>
      <c r="Q23" s="164">
        <f>Q22+N23+1</f>
        <v>2525606.5099999998</v>
      </c>
      <c r="R23" s="29">
        <f t="shared" si="1"/>
        <v>1399.5927977002611</v>
      </c>
      <c r="S23" s="5">
        <f>SUM($Q$7:$Q23)/T23</f>
        <v>2398552.1570588225</v>
      </c>
      <c r="T23" s="18">
        <v>17</v>
      </c>
      <c r="U23" s="27"/>
      <c r="V23" s="135"/>
      <c r="W23" s="105"/>
      <c r="X23" s="217"/>
      <c r="Y23" s="181">
        <f>Y22-K23-L23-1</f>
        <v>-2520456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2234235.7322222209</v>
      </c>
      <c r="P24" s="7">
        <f t="shared" si="6"/>
        <v>40216243.179999977</v>
      </c>
      <c r="Q24" s="164">
        <f>Q23+N24</f>
        <v>2525606.5099999998</v>
      </c>
      <c r="R24" s="29">
        <f t="shared" si="1"/>
        <v>1403.7115870005666</v>
      </c>
      <c r="S24" s="5">
        <f>SUM($Q$7:$Q24)/T24</f>
        <v>2405610.7322222209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-2520456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2240551.2994736829</v>
      </c>
      <c r="P25" s="7">
        <f t="shared" si="6"/>
        <v>42570474.689999975</v>
      </c>
      <c r="Q25" s="164">
        <f>Q24+N25</f>
        <v>2525606.5099999998</v>
      </c>
      <c r="R25" s="29">
        <f t="shared" si="1"/>
        <v>1407.396236016737</v>
      </c>
      <c r="S25" s="5">
        <f>SUM($Q$7:$Q25)/T25-1</f>
        <v>2411925.2994736829</v>
      </c>
      <c r="T25" s="18">
        <v>19</v>
      </c>
      <c r="U25" s="4"/>
      <c r="V25" s="131"/>
      <c r="W25" s="105"/>
      <c r="X25" s="217"/>
      <c r="Y25" s="181">
        <f t="shared" si="13"/>
        <v>-2520456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2246235.2599999988</v>
      </c>
      <c r="P26" s="7">
        <f t="shared" si="6"/>
        <v>44924705.199999973</v>
      </c>
      <c r="Q26" s="164">
        <f>Q25+N26-1</f>
        <v>2525605.5099999998</v>
      </c>
      <c r="R26" s="29">
        <f t="shared" si="1"/>
        <v>1410.713499635302</v>
      </c>
      <c r="S26" s="5">
        <f>SUM($Q$7:$Q26)/T26</f>
        <v>2417610.2599999988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-2520456</v>
      </c>
      <c r="Z26" s="217">
        <f>AVERAGE(Y26:Y34)</f>
        <v>-2520455.777777778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2251377.8909523794</v>
      </c>
      <c r="P27" s="7">
        <f t="shared" si="6"/>
        <v>47278935.709999971</v>
      </c>
      <c r="Q27" s="164">
        <f>Q26+N27</f>
        <v>2525605.5099999998</v>
      </c>
      <c r="R27" s="29">
        <f t="shared" si="1"/>
        <v>1413.7148889583541</v>
      </c>
      <c r="S27" s="5">
        <f>SUM($Q$7:$Q27)/T27+1</f>
        <v>2422753.8909523794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-2520456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2256052.9190909076</v>
      </c>
      <c r="P28" s="7">
        <f t="shared" si="6"/>
        <v>49633164.219999969</v>
      </c>
      <c r="Q28" s="164">
        <f>Q27+N28-2</f>
        <v>2525603.5099999998</v>
      </c>
      <c r="R28" s="29">
        <f t="shared" si="1"/>
        <v>1416.4428411909016</v>
      </c>
      <c r="S28" s="5">
        <f>SUM($Q$7:$Q28)/T28+1</f>
        <v>2427428.9190909076</v>
      </c>
      <c r="T28" s="18">
        <v>22</v>
      </c>
      <c r="U28" s="4"/>
      <c r="V28" s="131"/>
      <c r="W28" s="105"/>
      <c r="X28" s="217"/>
      <c r="Y28" s="181">
        <f>Y27-K28-L28+2</f>
        <v>-2520454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2260321.5099999984</v>
      </c>
      <c r="P29" s="7">
        <f t="shared" si="6"/>
        <v>51987394.729999967</v>
      </c>
      <c r="Q29" s="164">
        <f>Q28+N29+2</f>
        <v>2525605.5099999998</v>
      </c>
      <c r="R29" s="29">
        <f t="shared" si="1"/>
        <v>1418.9330474106482</v>
      </c>
      <c r="S29" s="5">
        <f>SUM($Q$7:$Q29)/T29</f>
        <v>2431696.5099999984</v>
      </c>
      <c r="T29" s="18">
        <v>23</v>
      </c>
      <c r="U29" s="4"/>
      <c r="V29" s="131"/>
      <c r="W29" s="105"/>
      <c r="X29" s="217"/>
      <c r="Y29" s="181">
        <f>Y28-K29-L29-2</f>
        <v>-2520456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2264234.4266666654</v>
      </c>
      <c r="P30" s="7">
        <f t="shared" si="6"/>
        <v>54341626.239999965</v>
      </c>
      <c r="Q30" s="164">
        <f>Q29+N30+1</f>
        <v>2525606.5099999998</v>
      </c>
      <c r="R30" s="29">
        <f t="shared" si="1"/>
        <v>1421.2162956479449</v>
      </c>
      <c r="S30" s="5">
        <f>SUM($Q$7:$Q30)/T30</f>
        <v>2435609.4266666654</v>
      </c>
      <c r="T30" s="18">
        <v>24</v>
      </c>
      <c r="U30" s="4"/>
      <c r="V30" s="131"/>
      <c r="W30" s="105"/>
      <c r="X30" s="217"/>
      <c r="Y30" s="181">
        <f t="shared" si="13"/>
        <v>-2520456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2267834.3099999987</v>
      </c>
      <c r="P31" s="7">
        <f t="shared" si="6"/>
        <v>56695857.749999963</v>
      </c>
      <c r="Q31" s="164">
        <f t="shared" ref="Q31:Q39" si="15">Q30+N31</f>
        <v>2525606.5099999998</v>
      </c>
      <c r="R31" s="29">
        <f t="shared" si="1"/>
        <v>1423.3168840262574</v>
      </c>
      <c r="S31" s="5">
        <f>SUM($Q$7:$Q31)/T31</f>
        <v>2439209.3099999987</v>
      </c>
      <c r="T31" s="18">
        <v>25</v>
      </c>
      <c r="U31" s="4"/>
      <c r="V31" s="137"/>
      <c r="W31" s="105"/>
      <c r="X31" s="217"/>
      <c r="Y31" s="181">
        <f t="shared" si="13"/>
        <v>-2520456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2271157.2792307679</v>
      </c>
      <c r="P32" s="7">
        <f t="shared" si="6"/>
        <v>59050089.259999961</v>
      </c>
      <c r="Q32" s="164">
        <f t="shared" si="15"/>
        <v>2525606.5099999998</v>
      </c>
      <c r="R32" s="29">
        <f t="shared" si="1"/>
        <v>1425.2558886831614</v>
      </c>
      <c r="S32" s="5">
        <f>SUM($Q$7:$Q32)/T32</f>
        <v>2442532.2792307679</v>
      </c>
      <c r="T32" s="18">
        <v>26</v>
      </c>
      <c r="U32" s="27"/>
      <c r="V32" s="137"/>
      <c r="W32" s="105"/>
      <c r="X32" s="217"/>
      <c r="Y32" s="181">
        <f t="shared" si="13"/>
        <v>-2520456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2274234.0655555539</v>
      </c>
      <c r="P33" s="7">
        <f t="shared" si="6"/>
        <v>61404319.769999959</v>
      </c>
      <c r="Q33" s="164">
        <f>Q32+N33-1</f>
        <v>2525605.5099999998</v>
      </c>
      <c r="R33" s="29">
        <f t="shared" si="1"/>
        <v>1427.0512417537877</v>
      </c>
      <c r="S33" s="5">
        <f>SUM($Q$7:$Q33)/T33</f>
        <v>2445609.0655555539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-2520456</v>
      </c>
      <c r="Z33" s="217">
        <f>AVERAGE(Y33:Y41)</f>
        <v>-2520457.4444444445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2277091.0814285697</v>
      </c>
      <c r="P34" s="7">
        <f t="shared" si="6"/>
        <v>63758550.279999956</v>
      </c>
      <c r="Q34" s="164">
        <f>Q33+N34</f>
        <v>2525605.5099999998</v>
      </c>
      <c r="R34" s="29">
        <f t="shared" si="1"/>
        <v>1428.7183553193695</v>
      </c>
      <c r="S34" s="5">
        <f>SUM($Q$7:$Q34)/T34</f>
        <v>2448466.0814285697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-2520456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2279751.0962068951</v>
      </c>
      <c r="P35" s="7">
        <f t="shared" si="6"/>
        <v>66112781.789999954</v>
      </c>
      <c r="Q35" s="164">
        <f>Q34+N35+1</f>
        <v>2525606.5099999998</v>
      </c>
      <c r="R35" s="29">
        <f t="shared" si="1"/>
        <v>1430.2705156568315</v>
      </c>
      <c r="S35" s="5">
        <f>SUM($Q$7:$Q35)/T35</f>
        <v>2451126.0962068951</v>
      </c>
      <c r="T35" s="18">
        <v>29</v>
      </c>
      <c r="U35" s="4"/>
      <c r="V35" s="131"/>
      <c r="W35" s="105"/>
      <c r="X35" s="217"/>
      <c r="Y35" s="181">
        <f>Y34-K35-L35-1</f>
        <v>-2520457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2282233.8433333319</v>
      </c>
      <c r="P36" s="7">
        <f t="shared" si="6"/>
        <v>68467015.299999952</v>
      </c>
      <c r="Q36" s="164">
        <f>Q35+N36+2</f>
        <v>2525608.5099999998</v>
      </c>
      <c r="R36" s="29">
        <f t="shared" si="1"/>
        <v>1431.7198210551903</v>
      </c>
      <c r="S36" s="5">
        <f>SUM($Q$7:$Q36)/T36+1</f>
        <v>2453609.8433333323</v>
      </c>
      <c r="T36" s="18">
        <v>30</v>
      </c>
      <c r="U36" s="4"/>
      <c r="V36" s="136"/>
      <c r="W36" s="105"/>
      <c r="X36" s="217"/>
      <c r="Y36" s="181">
        <f>Y35-K36-L36-1</f>
        <v>-2520458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2284556.3809677404</v>
      </c>
      <c r="P37" s="7">
        <f t="shared" si="6"/>
        <v>70821247.809999958</v>
      </c>
      <c r="Q37" s="164">
        <f>Q36+N37-1</f>
        <v>2525607.5099999998</v>
      </c>
      <c r="R37" s="29">
        <f t="shared" si="1"/>
        <v>1433.0750581868656</v>
      </c>
      <c r="S37" s="5">
        <f>SUM($Q$7:$Q37)/T37+1</f>
        <v>2455932.3809677409</v>
      </c>
      <c r="T37" s="18">
        <v>31</v>
      </c>
      <c r="U37" s="27"/>
      <c r="V37" s="137"/>
      <c r="W37" s="105"/>
      <c r="X37" s="217"/>
      <c r="Y37" s="181">
        <f t="shared" si="13"/>
        <v>-2520458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2286733.7599999988</v>
      </c>
      <c r="P38" s="7">
        <f t="shared" si="6"/>
        <v>73175480.319999963</v>
      </c>
      <c r="Q38" s="164">
        <f>Q37+N38</f>
        <v>2525607.5099999998</v>
      </c>
      <c r="R38" s="29">
        <f t="shared" si="1"/>
        <v>1434.3450094821294</v>
      </c>
      <c r="S38" s="5">
        <f>SUM($Q$7:$Q38)/T38</f>
        <v>2458108.7599999993</v>
      </c>
      <c r="T38" s="18">
        <v>32</v>
      </c>
      <c r="U38" s="27"/>
      <c r="V38" s="137"/>
      <c r="W38" s="105"/>
      <c r="X38" s="217"/>
      <c r="Y38" s="181">
        <f t="shared" si="13"/>
        <v>-2520458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2288779.1766666658</v>
      </c>
      <c r="P39" s="7">
        <f t="shared" si="6"/>
        <v>75529712.829999968</v>
      </c>
      <c r="Q39" s="164">
        <f t="shared" si="15"/>
        <v>2525607.5099999998</v>
      </c>
      <c r="R39" s="29">
        <f t="shared" si="1"/>
        <v>1435.5385421833209</v>
      </c>
      <c r="S39" s="5">
        <f>SUM($Q$7:$Q39)/T39</f>
        <v>2460154.1766666663</v>
      </c>
      <c r="T39" s="18">
        <v>33</v>
      </c>
      <c r="U39" s="27"/>
      <c r="V39" s="137"/>
      <c r="W39" s="105"/>
      <c r="X39" s="217"/>
      <c r="Y39" s="181">
        <f t="shared" si="13"/>
        <v>-2520458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2290704.3041176461</v>
      </c>
      <c r="P40" s="7">
        <f t="shared" si="6"/>
        <v>77883946.339999974</v>
      </c>
      <c r="Q40" s="164">
        <f>Q39+N40+1</f>
        <v>2525608.5099999998</v>
      </c>
      <c r="R40" s="29">
        <f t="shared" si="1"/>
        <v>1436.6618842407859</v>
      </c>
      <c r="S40" s="5">
        <f>SUM($Q$7:$Q40)/T40</f>
        <v>2462079.3041176465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-2520458</v>
      </c>
      <c r="Z40" s="217">
        <f>AVERAGE(Y40:Y48)</f>
        <v>-2520458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2292519.3957142853</v>
      </c>
      <c r="P41" s="7">
        <f t="shared" si="6"/>
        <v>80238178.849999979</v>
      </c>
      <c r="Q41" s="164">
        <f>Q40+N41-1</f>
        <v>2525607.5099999998</v>
      </c>
      <c r="R41" s="29">
        <f t="shared" si="1"/>
        <v>1437.7210186516618</v>
      </c>
      <c r="S41" s="5">
        <f>SUM($Q$7:$Q41)/T41</f>
        <v>2463894.3957142853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-2520458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2294164.1766666663</v>
      </c>
      <c r="P42" s="7">
        <f t="shared" si="6"/>
        <v>82589910.359999985</v>
      </c>
      <c r="Q42" s="164">
        <f>Q41+N42+1</f>
        <v>2523106.5099999998</v>
      </c>
      <c r="R42" s="29">
        <f t="shared" si="1"/>
        <v>1438.6807741308048</v>
      </c>
      <c r="S42" s="5">
        <f>SUM($Q$7:$Q42)/T42</f>
        <v>2465539.1766666668</v>
      </c>
      <c r="T42" s="18">
        <v>36</v>
      </c>
      <c r="U42" s="138"/>
      <c r="V42" s="131"/>
      <c r="W42" s="105"/>
      <c r="X42" s="217"/>
      <c r="Y42" s="181">
        <f t="shared" si="13"/>
        <v>-2520458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2295720.0505405404</v>
      </c>
      <c r="P43" s="7">
        <f t="shared" si="6"/>
        <v>84941641.86999999</v>
      </c>
      <c r="Q43" s="164">
        <f>Q42+N43</f>
        <v>2523106.5099999998</v>
      </c>
      <c r="R43" s="29">
        <f t="shared" si="1"/>
        <v>1439.5886509353995</v>
      </c>
      <c r="S43" s="5">
        <f>SUM($Q$7:$Q43)/T43</f>
        <v>2467095.0505405408</v>
      </c>
      <c r="T43" s="18">
        <v>37</v>
      </c>
      <c r="U43" s="138"/>
      <c r="V43" s="131"/>
      <c r="W43" s="105"/>
      <c r="X43" s="217"/>
      <c r="Y43" s="181">
        <f t="shared" si="13"/>
        <v>-2520458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2297194.0099999998</v>
      </c>
      <c r="P44" s="7">
        <f t="shared" si="6"/>
        <v>87293372.379999995</v>
      </c>
      <c r="Q44" s="164">
        <f>Q43+N44-1</f>
        <v>2523105.5099999998</v>
      </c>
      <c r="R44" s="29">
        <f t="shared" si="1"/>
        <v>1440.4487293946027</v>
      </c>
      <c r="S44" s="5">
        <f>SUM($Q$7:$Q44)/T44</f>
        <v>2468569.0100000002</v>
      </c>
      <c r="T44" s="18">
        <v>38</v>
      </c>
      <c r="U44" s="138"/>
      <c r="V44" s="131"/>
      <c r="W44" s="105"/>
      <c r="X44" s="217"/>
      <c r="Y44" s="181">
        <f t="shared" si="13"/>
        <v>-2520458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2298592.4074358973</v>
      </c>
      <c r="P45" s="7">
        <f t="shared" si="6"/>
        <v>89645103.890000001</v>
      </c>
      <c r="Q45" s="164">
        <f>Q44+N45+1</f>
        <v>2523106.5099999998</v>
      </c>
      <c r="R45" s="29">
        <f t="shared" si="1"/>
        <v>1441.264716228095</v>
      </c>
      <c r="S45" s="5">
        <f>SUM($Q$7:$Q45)/T45</f>
        <v>2469967.4074358977</v>
      </c>
      <c r="T45" s="18">
        <v>39</v>
      </c>
      <c r="U45" s="138"/>
      <c r="V45" s="131"/>
      <c r="W45" s="105"/>
      <c r="X45" s="217"/>
      <c r="Y45" s="181">
        <f t="shared" si="13"/>
        <v>-2520458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2299920.8850000002</v>
      </c>
      <c r="P46" s="7">
        <f t="shared" si="6"/>
        <v>91996835.400000006</v>
      </c>
      <c r="Q46" s="164">
        <f t="shared" ref="Q46" si="16">Q45+N46</f>
        <v>2523106.5099999998</v>
      </c>
      <c r="R46" s="29">
        <f t="shared" si="1"/>
        <v>1442.0399037199129</v>
      </c>
      <c r="S46" s="5">
        <f>SUM($Q$7:$Q46)/T46</f>
        <v>2471295.8850000007</v>
      </c>
      <c r="T46" s="18">
        <v>40</v>
      </c>
      <c r="U46" s="138"/>
      <c r="V46" s="131"/>
      <c r="W46" s="105"/>
      <c r="X46" s="217"/>
      <c r="Y46" s="181">
        <f t="shared" si="13"/>
        <v>-2520458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2301184.5587804881</v>
      </c>
      <c r="P47" s="7">
        <f t="shared" si="6"/>
        <v>94348566.910000011</v>
      </c>
      <c r="Q47" s="164">
        <f>Q46+N47</f>
        <v>2523106.5099999998</v>
      </c>
      <c r="R47" s="29">
        <f t="shared" si="1"/>
        <v>1442.7772771877394</v>
      </c>
      <c r="S47" s="5">
        <f>SUM($Q$7:$Q47)/T47</f>
        <v>2472559.5587804886</v>
      </c>
      <c r="T47" s="18">
        <v>41</v>
      </c>
      <c r="U47" s="138"/>
      <c r="V47" s="131"/>
      <c r="W47" s="105"/>
      <c r="X47" s="217"/>
      <c r="Y47" s="181">
        <f>Y46-K47-L47</f>
        <v>-2520458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2302388.0814285716</v>
      </c>
      <c r="P48" s="7">
        <f t="shared" si="6"/>
        <v>96700299.420000017</v>
      </c>
      <c r="Q48" s="164">
        <f>Q47+N48+1</f>
        <v>2523107.5099999998</v>
      </c>
      <c r="R48" s="29">
        <f t="shared" si="1"/>
        <v>1443.4795515265189</v>
      </c>
      <c r="S48" s="5">
        <f>SUM($Q$7:$Q48)/T48</f>
        <v>2473763.0814285721</v>
      </c>
      <c r="T48" s="18">
        <v>42</v>
      </c>
      <c r="U48" s="138"/>
      <c r="V48" s="131"/>
      <c r="W48" s="105"/>
      <c r="X48" s="217"/>
      <c r="Y48" s="181">
        <f t="shared" si="13"/>
        <v>-2520458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2"/>
  <sheetViews>
    <sheetView topLeftCell="A5847" workbookViewId="0">
      <selection activeCell="D5872" sqref="D58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2026-03-26T10:30:40Z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