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5AA6354-6981-4D49-A4D5-094891C25D26}" xr6:coauthVersionLast="47" xr6:coauthVersionMax="47" xr10:uidLastSave="{00000000-0000-0000-0000-000000000000}"/>
  <bookViews>
    <workbookView xWindow="-120" yWindow="300" windowWidth="20730" windowHeight="106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42" l="1"/>
  <c r="D42" i="142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<sst xmlns="http://schemas.openxmlformats.org/spreadsheetml/2006/main" count="1881" uniqueCount="394">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</sst>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N31" activePane="bottomRight" state="frozen"/>
      <selection pane="topRight" activeCell="C1" sqref="C1"/>
      <selection pane="bottomLeft" activeCell="A7" sqref="A7"/>
      <selection pane="bottomRight" activeCell="R40" sqref="R39:R4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-3145986.4285714286</v>
      </c>
      <c r="Y33" s="156">
        <f t="shared" si="13"/>
        <v>-3145944</v>
      </c>
      <c r="Z33" s="217">
        <f>AVERAGE(Y33:Y48)</f>
        <v>-3142681.125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1900</v>
      </c>
      <c r="J37" s="25">
        <v>500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3076783</v>
      </c>
      <c r="H40" s="132">
        <v>300</v>
      </c>
      <c r="I40" s="25">
        <v>-2000</v>
      </c>
      <c r="J40" s="25">
        <v>100</v>
      </c>
      <c r="K40" s="170">
        <f t="shared" si="7"/>
        <v>-1600</v>
      </c>
      <c r="L40" s="171"/>
      <c r="M40" s="153"/>
      <c r="N40" s="149">
        <f t="shared" si="10"/>
        <v>3075183</v>
      </c>
      <c r="O40" s="67">
        <f t="shared" si="3"/>
        <v>94845.068823529407</v>
      </c>
      <c r="P40" s="7">
        <f t="shared" si="5"/>
        <v>3224732.34</v>
      </c>
      <c r="Q40" s="164">
        <f>Q39+N40</f>
        <v>3231217.51</v>
      </c>
      <c r="R40" s="29">
        <f t="shared" si="1"/>
        <v>158.47281095395203</v>
      </c>
      <c r="S40" s="5">
        <f>SUM($Q$7:$Q40)/T40-1</f>
        <v>257046.06882352929</v>
      </c>
      <c r="T40" s="18">
        <v>34</v>
      </c>
      <c r="U40" s="138">
        <f>B40</f>
        <v>45530</v>
      </c>
      <c r="V40" s="131">
        <v>1318.6</v>
      </c>
      <c r="W40" s="105"/>
      <c r="X40" s="167" t="e">
        <f>AVERAGE(W40:W67)</f>
        <v>#DIV/0!</v>
      </c>
      <c r="Y40" s="156">
        <f t="shared" si="13"/>
        <v>-3142977</v>
      </c>
      <c r="Z40" s="217">
        <f>AVERAGE(Y40:Y48)</f>
        <v>-3140110.3333333335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7"/>
        <v>-1600</v>
      </c>
      <c r="L41" s="171"/>
      <c r="M41" s="153"/>
      <c r="N41" s="149">
        <f t="shared" si="10"/>
        <v>-1600</v>
      </c>
      <c r="O41" s="67">
        <f t="shared" si="3"/>
        <v>179775.65285714285</v>
      </c>
      <c r="P41" s="7">
        <f t="shared" si="5"/>
        <v>6292147.8499999996</v>
      </c>
      <c r="Q41" s="164">
        <f>Q40+N41</f>
        <v>3229617.51</v>
      </c>
      <c r="R41" s="29">
        <f t="shared" si="1"/>
        <v>210.83380775646586</v>
      </c>
      <c r="S41" s="5">
        <f>SUM($Q$7:$Q41)/T41-1</f>
        <v>341976.65285714273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-3141377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</f>
        <v>-4038</v>
      </c>
      <c r="E42" s="87"/>
      <c r="F42" s="23"/>
      <c r="G42" s="26">
        <f t="shared" ref="G42:G44" si="19">D42+E42+F42-E41-F41</f>
        <v>-4038</v>
      </c>
      <c r="H42" s="132">
        <v>300</v>
      </c>
      <c r="I42" s="25">
        <v>-2000</v>
      </c>
      <c r="J42" s="25">
        <v>100</v>
      </c>
      <c r="K42" s="170">
        <f t="shared" si="7"/>
        <v>-1600</v>
      </c>
      <c r="L42" s="171"/>
      <c r="M42" s="153"/>
      <c r="N42" s="149">
        <f t="shared" si="10"/>
        <v>-5638</v>
      </c>
      <c r="O42" s="67">
        <f t="shared" si="3"/>
        <v>259831.25999999998</v>
      </c>
      <c r="P42" s="7">
        <f t="shared" si="5"/>
        <v>9353925.3599999994</v>
      </c>
      <c r="Q42" s="164">
        <f>Q41+N42</f>
        <v>3223979.51</v>
      </c>
      <c r="R42" s="29">
        <f t="shared" si="1"/>
        <v>260.18930716020759</v>
      </c>
      <c r="S42" s="5">
        <f>SUM($Q$7:$Q42)/T42-1</f>
        <v>422032.25999999989</v>
      </c>
      <c r="T42" s="18">
        <v>36</v>
      </c>
      <c r="U42" s="138"/>
      <c r="V42" s="131"/>
      <c r="W42" s="105"/>
      <c r="X42" s="167"/>
      <c r="Y42" s="156">
        <f t="shared" si="13"/>
        <v>-3139777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>
        <v>300</v>
      </c>
      <c r="I43" s="25">
        <v>-2000</v>
      </c>
      <c r="J43" s="25">
        <v>100</v>
      </c>
      <c r="K43" s="170">
        <f t="shared" si="7"/>
        <v>-1600</v>
      </c>
      <c r="L43" s="171"/>
      <c r="M43" s="153"/>
      <c r="N43" s="149">
        <f t="shared" si="10"/>
        <v>-1600</v>
      </c>
      <c r="O43" s="67">
        <f t="shared" si="3"/>
        <v>335516.32081081078</v>
      </c>
      <c r="P43" s="7">
        <f t="shared" si="5"/>
        <v>12414103.869999999</v>
      </c>
      <c r="Q43" s="164">
        <f>Q42+N43+1</f>
        <v>3222380.51</v>
      </c>
      <c r="R43" s="29">
        <f t="shared" si="1"/>
        <v>306.85029827672332</v>
      </c>
      <c r="S43" s="5">
        <f>SUM($Q$7:$Q43)/T43-1</f>
        <v>497717.32081081072</v>
      </c>
      <c r="T43" s="18">
        <v>37</v>
      </c>
      <c r="U43" s="138"/>
      <c r="V43" s="131"/>
      <c r="W43" s="105"/>
      <c r="X43" s="167"/>
      <c r="Y43" s="156">
        <f t="shared" si="13"/>
        <v>-3138177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>
        <v>300</v>
      </c>
      <c r="I44" s="25">
        <v>-2000</v>
      </c>
      <c r="J44" s="25">
        <v>100</v>
      </c>
      <c r="K44" s="170">
        <f t="shared" si="7"/>
        <v>-1600</v>
      </c>
      <c r="L44" s="171"/>
      <c r="M44" s="153"/>
      <c r="N44" s="149">
        <f t="shared" si="10"/>
        <v>-1600</v>
      </c>
      <c r="O44" s="67">
        <f t="shared" si="3"/>
        <v>407175.77315789473</v>
      </c>
      <c r="P44" s="7">
        <f t="shared" si="5"/>
        <v>15472679.379999999</v>
      </c>
      <c r="Q44" s="164">
        <f t="shared" ref="Q44:Q48" si="20">Q43+N44-3</f>
        <v>3220777.51</v>
      </c>
      <c r="R44" s="29">
        <f t="shared" si="1"/>
        <v>351.02944054814037</v>
      </c>
      <c r="S44" s="5">
        <f>SUM($Q$7:$Q44)/T44-1</f>
        <v>569376.77315789461</v>
      </c>
      <c r="T44" s="18">
        <v>38</v>
      </c>
      <c r="U44" s="138"/>
      <c r="V44" s="131"/>
      <c r="W44" s="105"/>
      <c r="X44" s="167"/>
      <c r="Y44" s="156">
        <f t="shared" si="13"/>
        <v>-3136577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475160.30487179488</v>
      </c>
      <c r="P45" s="7">
        <f t="shared" si="5"/>
        <v>18531251.890000001</v>
      </c>
      <c r="Q45" s="164">
        <f t="shared" si="20"/>
        <v>3220774.51</v>
      </c>
      <c r="R45" s="29">
        <f t="shared" si="1"/>
        <v>392.94293835575064</v>
      </c>
      <c r="S45" s="5">
        <f>SUM($Q$7:$Q45)/T45-1</f>
        <v>637361.30487179465</v>
      </c>
      <c r="T45" s="18">
        <v>39</v>
      </c>
      <c r="U45" s="138"/>
      <c r="V45" s="131"/>
      <c r="W45" s="105"/>
      <c r="X45" s="167"/>
      <c r="Y45" s="156">
        <f t="shared" si="13"/>
        <v>-3136577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539745.53499999992</v>
      </c>
      <c r="P46" s="7">
        <f t="shared" si="5"/>
        <v>21589821.399999999</v>
      </c>
      <c r="Q46" s="164">
        <f t="shared" si="20"/>
        <v>3220771.51</v>
      </c>
      <c r="R46" s="29">
        <f t="shared" si="1"/>
        <v>432.7607150343398</v>
      </c>
      <c r="S46" s="5">
        <f>SUM($Q$7:$Q46)/T46-1</f>
        <v>701946.5349999998</v>
      </c>
      <c r="T46" s="18">
        <v>40</v>
      </c>
      <c r="U46" s="138"/>
      <c r="V46" s="131"/>
      <c r="W46" s="105"/>
      <c r="X46" s="167"/>
      <c r="Y46" s="156">
        <f t="shared" si="13"/>
        <v>-3136577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10300</v>
      </c>
      <c r="I47" s="25">
        <v>-2000</v>
      </c>
      <c r="J47" s="25">
        <v>300</v>
      </c>
      <c r="K47" s="170">
        <f t="shared" si="7"/>
        <v>8600</v>
      </c>
      <c r="L47" s="171"/>
      <c r="M47" s="153"/>
      <c r="N47" s="149">
        <f t="shared" si="10"/>
        <v>8600</v>
      </c>
      <c r="O47" s="67">
        <f t="shared" si="3"/>
        <v>601389.9490243902</v>
      </c>
      <c r="P47" s="7">
        <f t="shared" si="5"/>
        <v>24656987.909999996</v>
      </c>
      <c r="Q47" s="164">
        <f t="shared" si="20"/>
        <v>3229368.51</v>
      </c>
      <c r="R47" s="29">
        <f t="shared" si="1"/>
        <v>470.76543385678963</v>
      </c>
      <c r="S47" s="5">
        <f>SUM($Q$7:$Q47)/T47-1</f>
        <v>763590.94902438996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-3145177</v>
      </c>
      <c r="Z47" s="217">
        <f>AVERAGE(Y47:Y55)</f>
        <v>-3143932.5555555555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300</v>
      </c>
      <c r="K48" s="170">
        <f t="shared" si="7"/>
        <v>-1400</v>
      </c>
      <c r="L48" s="171"/>
      <c r="M48" s="153"/>
      <c r="N48" s="149">
        <f t="shared" si="10"/>
        <v>-1400</v>
      </c>
      <c r="O48" s="67">
        <f t="shared" si="3"/>
        <v>660065.50999999989</v>
      </c>
      <c r="P48" s="7">
        <f t="shared" si="5"/>
        <v>27722751.419999994</v>
      </c>
      <c r="Q48" s="164">
        <f t="shared" si="20"/>
        <v>3227965.51</v>
      </c>
      <c r="R48" s="29">
        <f t="shared" si="1"/>
        <v>506.93980962010306</v>
      </c>
      <c r="S48" s="5">
        <f>SUM($Q$7:$Q48)/T48-1</f>
        <v>822266.50999999966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-3143777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/>
      <c r="E49" s="87"/>
      <c r="F49" s="23"/>
      <c r="G49" s="26">
        <f t="shared" ref="G49:G51" si="22">D49+E49+F49-E48-F48</f>
        <v>0</v>
      </c>
      <c r="H49" s="132"/>
      <c r="I49" s="25"/>
      <c r="J49" s="25"/>
      <c r="K49" s="170">
        <f t="shared" ref="K49:K62" si="23">+H49+I49+J49</f>
        <v>0</v>
      </c>
      <c r="L49" s="171"/>
      <c r="M49" s="153"/>
      <c r="N49" s="149">
        <f t="shared" ref="N49:N62" si="24">L49+K49+G49+M49</f>
        <v>0</v>
      </c>
      <c r="O49" s="67">
        <f t="shared" ref="O49:O62" si="25">P49/T49</f>
        <v>716011.90534883703</v>
      </c>
      <c r="P49" s="7">
        <f t="shared" si="5"/>
        <v>30788511.929999992</v>
      </c>
      <c r="Q49" s="164">
        <f t="shared" ref="Q49:Q62" si="26">Q48+N49-3</f>
        <v>3227962.51</v>
      </c>
      <c r="R49" s="29">
        <f t="shared" si="1"/>
        <v>541.43161326545726</v>
      </c>
      <c r="S49" s="5">
        <f>SUM($Q$7:$Q49)/T49-1</f>
        <v>878212.90534883691</v>
      </c>
      <c r="T49" s="18">
        <v>43</v>
      </c>
      <c r="U49" s="138"/>
      <c r="V49" s="131"/>
      <c r="W49" s="105"/>
      <c r="X49" s="167"/>
      <c r="Y49" s="156">
        <f t="shared" ref="Y49:Y62" si="27">Y48-K49-L49</f>
        <v>-3143777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23"/>
        <v>0</v>
      </c>
      <c r="L50" s="171"/>
      <c r="M50" s="153"/>
      <c r="N50" s="149">
        <f t="shared" si="24"/>
        <v>0</v>
      </c>
      <c r="O50" s="67">
        <f t="shared" si="25"/>
        <v>769415.21454545436</v>
      </c>
      <c r="P50" s="7">
        <f t="shared" si="5"/>
        <v>33854269.43999999</v>
      </c>
      <c r="Q50" s="164">
        <f t="shared" si="26"/>
        <v>3227959.51</v>
      </c>
      <c r="R50" s="29">
        <f t="shared" si="1"/>
        <v>574.35556561907629</v>
      </c>
      <c r="S50" s="5">
        <f>SUM($Q$7:$Q50)/T50-1</f>
        <v>931616.21454545413</v>
      </c>
      <c r="T50" s="18">
        <v>44</v>
      </c>
      <c r="U50" s="138"/>
      <c r="V50" s="131"/>
      <c r="W50" s="105"/>
      <c r="X50" s="167"/>
      <c r="Y50" s="156">
        <f t="shared" si="27"/>
        <v>-3143777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/>
      <c r="I51" s="25"/>
      <c r="J51" s="25"/>
      <c r="K51" s="170">
        <f t="shared" si="23"/>
        <v>0</v>
      </c>
      <c r="L51" s="171"/>
      <c r="M51" s="153"/>
      <c r="N51" s="149">
        <f t="shared" si="24"/>
        <v>0</v>
      </c>
      <c r="O51" s="67">
        <f t="shared" si="25"/>
        <v>820444.97666666645</v>
      </c>
      <c r="P51" s="7">
        <f t="shared" si="5"/>
        <v>36920023.949999988</v>
      </c>
      <c r="Q51" s="164">
        <f t="shared" si="26"/>
        <v>3227956.51</v>
      </c>
      <c r="R51" s="29">
        <f t="shared" si="1"/>
        <v>605.81619010040947</v>
      </c>
      <c r="S51" s="5">
        <f>SUM($Q$7:$Q51)/T51-1</f>
        <v>982645.97666666622</v>
      </c>
      <c r="T51" s="18">
        <v>45</v>
      </c>
      <c r="U51" s="138"/>
      <c r="V51" s="131"/>
      <c r="W51" s="105"/>
      <c r="X51" s="167"/>
      <c r="Y51" s="156">
        <f t="shared" si="27"/>
        <v>-3143777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869255.98826086929</v>
      </c>
      <c r="P52" s="7">
        <f t="shared" si="5"/>
        <v>39985775.459999986</v>
      </c>
      <c r="Q52" s="164">
        <f t="shared" si="26"/>
        <v>3227953.51</v>
      </c>
      <c r="R52" s="29">
        <f t="shared" si="1"/>
        <v>635.90892113591019</v>
      </c>
      <c r="S52" s="5">
        <f>SUM($Q$7:$Q52)/T52-1</f>
        <v>1031456.9882608691</v>
      </c>
      <c r="T52" s="18">
        <v>46</v>
      </c>
      <c r="U52" s="138"/>
      <c r="V52" s="131"/>
      <c r="W52" s="105"/>
      <c r="X52" s="167"/>
      <c r="Y52" s="156">
        <f t="shared" si="27"/>
        <v>-3143777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915989.87170212728</v>
      </c>
      <c r="P53" s="7">
        <f t="shared" si="5"/>
        <v>43051523.969999984</v>
      </c>
      <c r="Q53" s="164">
        <f t="shared" si="26"/>
        <v>3227950.51</v>
      </c>
      <c r="R53" s="29">
        <f t="shared" si="1"/>
        <v>664.72107107318482</v>
      </c>
      <c r="S53" s="5">
        <f>SUM($Q$7:$Q53)/T53-1</f>
        <v>1078190.8717021272</v>
      </c>
      <c r="T53" s="18">
        <v>47</v>
      </c>
      <c r="U53" s="138"/>
      <c r="V53" s="131"/>
      <c r="W53" s="105"/>
      <c r="X53" s="167"/>
      <c r="Y53" s="156">
        <f t="shared" si="27"/>
        <v>-3143777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/>
      <c r="I54" s="25"/>
      <c r="J54" s="25"/>
      <c r="K54" s="170">
        <f t="shared" si="23"/>
        <v>0</v>
      </c>
      <c r="L54" s="171"/>
      <c r="M54" s="153"/>
      <c r="N54" s="149">
        <f t="shared" si="24"/>
        <v>0</v>
      </c>
      <c r="O54" s="67">
        <f t="shared" si="25"/>
        <v>960776.44749999966</v>
      </c>
      <c r="P54" s="7">
        <f t="shared" si="5"/>
        <v>46117269.479999982</v>
      </c>
      <c r="Q54" s="164">
        <f t="shared" si="26"/>
        <v>3227947.51</v>
      </c>
      <c r="R54" s="29">
        <f t="shared" si="1"/>
        <v>692.33267623087227</v>
      </c>
      <c r="S54" s="5">
        <f>SUM($Q$7:$Q54)/T54-1</f>
        <v>1122977.4474999995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7"/>
        <v>-3143777</v>
      </c>
      <c r="Z54" s="217">
        <f>AVERAGE(Y54:Y62)</f>
        <v>-3143777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/>
      <c r="I55" s="25"/>
      <c r="J55" s="25"/>
      <c r="K55" s="170">
        <f t="shared" si="23"/>
        <v>0</v>
      </c>
      <c r="L55" s="171"/>
      <c r="M55" s="153"/>
      <c r="N55" s="149">
        <f t="shared" si="24"/>
        <v>0</v>
      </c>
      <c r="O55" s="67">
        <f t="shared" si="25"/>
        <v>1003734.9385714282</v>
      </c>
      <c r="P55" s="7">
        <f t="shared" si="5"/>
        <v>49183011.98999998</v>
      </c>
      <c r="Q55" s="164">
        <f t="shared" si="26"/>
        <v>3227944.51</v>
      </c>
      <c r="R55" s="29">
        <f t="shared" si="1"/>
        <v>718.81723935058005</v>
      </c>
      <c r="S55" s="5">
        <f>SUM($Q$7:$Q55)/T55-1</f>
        <v>1165935.9385714279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7"/>
        <v>-3143777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/>
      <c r="E56" s="87"/>
      <c r="F56" s="23"/>
      <c r="G56" s="26">
        <f t="shared" si="28"/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1044975.0299999996</v>
      </c>
      <c r="P56" s="7">
        <f t="shared" si="5"/>
        <v>52248751.499999978</v>
      </c>
      <c r="Q56" s="164">
        <f t="shared" si="26"/>
        <v>3227941.51</v>
      </c>
      <c r="R56" s="29">
        <f t="shared" si="1"/>
        <v>744.24238295458713</v>
      </c>
      <c r="S56" s="5">
        <f>SUM($Q$7:$Q56)/T56-1</f>
        <v>1207176.0299999993</v>
      </c>
      <c r="T56" s="18">
        <v>50</v>
      </c>
      <c r="U56" s="138"/>
      <c r="V56" s="131"/>
      <c r="W56" s="105"/>
      <c r="X56" s="167"/>
      <c r="Y56" s="156">
        <f t="shared" si="27"/>
        <v>-3143777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1084597.8041176465</v>
      </c>
      <c r="P57" s="7">
        <f t="shared" si="5"/>
        <v>55314488.009999976</v>
      </c>
      <c r="Q57" s="164">
        <f t="shared" si="26"/>
        <v>3227938.51</v>
      </c>
      <c r="R57" s="29">
        <f t="shared" si="1"/>
        <v>768.67042583793454</v>
      </c>
      <c r="S57" s="5">
        <f>SUM($Q$7:$Q57)/T57-1</f>
        <v>1246798.8041176465</v>
      </c>
      <c r="T57" s="18">
        <v>51</v>
      </c>
      <c r="U57" s="138"/>
      <c r="V57" s="131"/>
      <c r="W57" s="105"/>
      <c r="X57" s="167"/>
      <c r="Y57" s="156">
        <f t="shared" si="27"/>
        <v>-3143777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1122696.5676923073</v>
      </c>
      <c r="P58" s="7">
        <f t="shared" si="5"/>
        <v>58380221.519999973</v>
      </c>
      <c r="Q58" s="164">
        <f t="shared" si="26"/>
        <v>3227935.51</v>
      </c>
      <c r="R58" s="29">
        <f t="shared" si="1"/>
        <v>792.15889304219866</v>
      </c>
      <c r="S58" s="5">
        <f>SUM($Q$7:$Q58)/T58-1</f>
        <v>1284897.5676923071</v>
      </c>
      <c r="T58" s="18">
        <v>52</v>
      </c>
      <c r="U58" s="138"/>
      <c r="V58" s="131"/>
      <c r="W58" s="105"/>
      <c r="X58" s="167"/>
      <c r="Y58" s="156">
        <f t="shared" si="27"/>
        <v>-3143777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1159357.5854716976</v>
      </c>
      <c r="P59" s="7">
        <f t="shared" si="5"/>
        <v>61445952.029999971</v>
      </c>
      <c r="Q59" s="164">
        <f t="shared" si="26"/>
        <v>3227932.51</v>
      </c>
      <c r="R59" s="29">
        <f t="shared" si="1"/>
        <v>814.76096809638443</v>
      </c>
      <c r="S59" s="5">
        <f>SUM($Q$7:$Q59)/T59-1</f>
        <v>1321558.5854716976</v>
      </c>
      <c r="T59" s="18">
        <v>53</v>
      </c>
      <c r="U59" s="138"/>
      <c r="V59" s="131"/>
      <c r="W59" s="105"/>
      <c r="X59" s="167"/>
      <c r="Y59" s="156">
        <f t="shared" si="27"/>
        <v>-3143777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1194660.7322222216</v>
      </c>
      <c r="P60" s="7">
        <f t="shared" si="5"/>
        <v>64511679.539999969</v>
      </c>
      <c r="Q60" s="164">
        <f t="shared" si="26"/>
        <v>3227929.51</v>
      </c>
      <c r="R60" s="29">
        <f t="shared" si="1"/>
        <v>836.52589500882971</v>
      </c>
      <c r="S60" s="5">
        <f>SUM($Q$7:$Q60)/T60-1</f>
        <v>1356861.7322222218</v>
      </c>
      <c r="T60" s="18">
        <v>54</v>
      </c>
      <c r="U60" s="138"/>
      <c r="V60" s="131"/>
      <c r="W60" s="105"/>
      <c r="X60" s="167"/>
      <c r="Y60" s="156">
        <f t="shared" si="27"/>
        <v>-3143777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1228680.073636363</v>
      </c>
      <c r="P61" s="7">
        <f t="shared" si="5"/>
        <v>67577404.049999967</v>
      </c>
      <c r="Q61" s="164">
        <f t="shared" si="26"/>
        <v>3227926.51</v>
      </c>
      <c r="R61" s="29">
        <f t="shared" si="1"/>
        <v>857.49933640544714</v>
      </c>
      <c r="S61" s="5">
        <f>SUM($Q$7:$Q61)/T61-1</f>
        <v>1390881.0736363633</v>
      </c>
      <c r="T61" s="18">
        <v>55</v>
      </c>
      <c r="U61" s="138"/>
      <c r="V61" s="131"/>
      <c r="W61" s="105"/>
      <c r="X61" s="167"/>
      <c r="Y61" s="156">
        <f t="shared" si="27"/>
        <v>-3143777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1261484.3849999995</v>
      </c>
      <c r="P62" s="7">
        <f t="shared" si="5"/>
        <v>70643125.559999973</v>
      </c>
      <c r="Q62" s="164">
        <f t="shared" si="26"/>
        <v>3227923.51</v>
      </c>
      <c r="R62" s="29">
        <f t="shared" si="1"/>
        <v>877.72369329601338</v>
      </c>
      <c r="S62" s="5">
        <f>SUM($Q$7:$Q62)/T62-1</f>
        <v>1423685.3849999998</v>
      </c>
      <c r="T62" s="18">
        <v>56</v>
      </c>
      <c r="U62" s="138"/>
      <c r="V62" s="131"/>
      <c r="W62" s="105"/>
      <c r="X62" s="167"/>
      <c r="Y62" s="156">
        <f t="shared" si="27"/>
        <v>-3143777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95"/>
  <sheetViews>
    <sheetView topLeftCell="A5278" workbookViewId="0">
      <selection activeCell="B5293" sqref="B5293:C529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2024-08-26T09:29:25Z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