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89B652B-3359-4AE9-9433-79482AA40425}" xr6:coauthVersionLast="47" xr6:coauthVersionMax="47" xr10:uidLastSave="{00000000-0000-0000-0000-000000000000}"/>
  <bookViews>
    <workbookView xWindow="40170" yWindow="1845" windowWidth="27990" windowHeight="1600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1" l="1"/>
  <c r="Q14" i="151"/>
  <c r="D21" i="151" l="1"/>
  <c r="D14" i="15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4" i="151" l="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<sst xmlns="http://schemas.openxmlformats.org/spreadsheetml/2006/main" count="2157" uniqueCount="403">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</sst>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15" sqref="X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-2772118</v>
      </c>
      <c r="Y12" s="181">
        <f>Y11-K12-L12</f>
        <v>-2766692</v>
      </c>
      <c r="Z12" s="217">
        <f>AVERAGE(Y12:Y20)</f>
        <v>-2770533.4444444445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2630463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2630463</v>
      </c>
      <c r="O16" s="67">
        <f t="shared" si="3"/>
        <v>276581.90999999997</v>
      </c>
      <c r="P16" s="70">
        <f t="shared" si="6"/>
        <v>2765819.0999999996</v>
      </c>
      <c r="Q16" s="164">
        <f>Q15+N16+1</f>
        <v>2793691.51</v>
      </c>
      <c r="R16" s="71">
        <f t="shared" si="1"/>
        <v>264.64678989195465</v>
      </c>
      <c r="S16" s="72">
        <f>SUM($Q$7:$Q16)/T16</f>
        <v>444566.91</v>
      </c>
      <c r="T16" s="73">
        <v>10</v>
      </c>
      <c r="U16" s="218"/>
      <c r="V16" s="133"/>
      <c r="W16" s="105"/>
      <c r="X16" s="217"/>
      <c r="Y16" s="181">
        <f>Y15-K16-L16-1</f>
        <v>-2769266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490138.69181818177</v>
      </c>
      <c r="P17" s="7">
        <f t="shared" si="6"/>
        <v>5391525.6099999994</v>
      </c>
      <c r="Q17" s="164">
        <f t="shared" ref="Q17:Q18" si="10">Q16+N17</f>
        <v>2793691.51</v>
      </c>
      <c r="R17" s="29">
        <f t="shared" si="1"/>
        <v>391.77527268397881</v>
      </c>
      <c r="S17" s="5">
        <f>SUM($Q$7:$Q17)/T17</f>
        <v>658123.69181818177</v>
      </c>
      <c r="T17" s="18">
        <v>11</v>
      </c>
      <c r="U17" s="27"/>
      <c r="V17" s="136"/>
      <c r="W17" s="105"/>
      <c r="X17" s="217"/>
      <c r="Y17" s="181">
        <f t="shared" si="7"/>
        <v>-2769266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668102.67666666664</v>
      </c>
      <c r="P18" s="7">
        <f t="shared" si="6"/>
        <v>8017232.1199999992</v>
      </c>
      <c r="Q18" s="164">
        <f t="shared" si="10"/>
        <v>2793691.51</v>
      </c>
      <c r="R18" s="29">
        <f t="shared" si="1"/>
        <v>497.71567501066556</v>
      </c>
      <c r="S18" s="5">
        <f>SUM($Q$7:$Q18)/T18</f>
        <v>836087.67666666664</v>
      </c>
      <c r="T18" s="18">
        <v>12</v>
      </c>
      <c r="U18" s="27"/>
      <c r="V18" s="136"/>
      <c r="W18" s="105"/>
      <c r="X18" s="217"/>
      <c r="Y18" s="181">
        <f t="shared" si="7"/>
        <v>-2769266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818687.50999999989</v>
      </c>
      <c r="P19" s="7">
        <f t="shared" si="6"/>
        <v>10642937.629999999</v>
      </c>
      <c r="Q19" s="164">
        <f>Q18+N19-1</f>
        <v>2793690.51</v>
      </c>
      <c r="R19" s="29">
        <f t="shared" si="1"/>
        <v>587.35750811084313</v>
      </c>
      <c r="S19" s="5">
        <f>SUM($Q$7:$Q19)/T19</f>
        <v>986672.50999999989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-2769266</v>
      </c>
      <c r="Z19" s="217">
        <f>AVERAGE(Y19:Y27)</f>
        <v>-2769257.888888889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947760.22428571421</v>
      </c>
      <c r="P20" s="7">
        <f t="shared" si="6"/>
        <v>13268643.139999999</v>
      </c>
      <c r="Q20" s="164">
        <f>Q19+N20</f>
        <v>2793690.51</v>
      </c>
      <c r="R20" s="29">
        <f t="shared" si="1"/>
        <v>664.19336505385252</v>
      </c>
      <c r="S20" s="5">
        <f>SUM($Q$7:$Q20)/T20</f>
        <v>1115745.2242857141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-2769265</v>
      </c>
      <c r="Z20" s="217"/>
      <c r="AA20" s="92"/>
      <c r="AB20" s="92"/>
    </row>
    <row r="21" spans="2:31">
      <c r="B21" s="116">
        <v>45931</v>
      </c>
      <c r="C21" s="14"/>
      <c r="D21" s="87">
        <f>-6394-12116</f>
        <v>-18510</v>
      </c>
      <c r="E21" s="87"/>
      <c r="F21" s="23"/>
      <c r="G21" s="26">
        <f>D21+E21+F21-E20-F20</f>
        <v>-18510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-18510</v>
      </c>
      <c r="O21" s="67">
        <f t="shared" si="3"/>
        <v>1058389.2433333332</v>
      </c>
      <c r="P21" s="7">
        <f t="shared" si="6"/>
        <v>15875838.649999999</v>
      </c>
      <c r="Q21" s="164">
        <f>Q20+N21</f>
        <v>2775180.51</v>
      </c>
      <c r="R21" s="29">
        <f t="shared" si="1"/>
        <v>730.04985167326436</v>
      </c>
      <c r="S21" s="5">
        <f>SUM($Q$7:$Q21)/T21</f>
        <v>1226374.2433333332</v>
      </c>
      <c r="T21" s="18">
        <v>15</v>
      </c>
      <c r="U21" s="4"/>
      <c r="V21" s="131"/>
      <c r="W21" s="105"/>
      <c r="X21" s="217"/>
      <c r="Y21" s="181">
        <f>Y20-K21-L21+10</f>
        <v>-2769255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1155189.6349999998</v>
      </c>
      <c r="P22" s="7">
        <f t="shared" si="6"/>
        <v>18483034.159999996</v>
      </c>
      <c r="Q22" s="164">
        <f>Q21+N22</f>
        <v>2775180.51</v>
      </c>
      <c r="R22" s="29">
        <f t="shared" si="1"/>
        <v>787.67427746524982</v>
      </c>
      <c r="S22" s="5">
        <f>SUM($Q$7:$Q22)/T22</f>
        <v>1323174.6349999998</v>
      </c>
      <c r="T22" s="18">
        <v>16</v>
      </c>
      <c r="U22" s="4"/>
      <c r="V22" s="131"/>
      <c r="W22" s="105"/>
      <c r="X22" s="217"/>
      <c r="Y22" s="181">
        <f>Y21-K22-L22</f>
        <v>-2769255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1240601.8041176468</v>
      </c>
      <c r="P23" s="7">
        <f t="shared" si="6"/>
        <v>21090230.669999994</v>
      </c>
      <c r="Q23" s="164">
        <f>Q22+N23+1</f>
        <v>2775181.51</v>
      </c>
      <c r="R23" s="29">
        <f t="shared" si="1"/>
        <v>838.51939406354552</v>
      </c>
      <c r="S23" s="5">
        <f>SUM($Q$7:$Q23)/T23</f>
        <v>1408586.8041176468</v>
      </c>
      <c r="T23" s="18">
        <v>17</v>
      </c>
      <c r="U23" s="27"/>
      <c r="V23" s="135"/>
      <c r="W23" s="105"/>
      <c r="X23" s="217"/>
      <c r="Y23" s="181">
        <f>Y22-K23-L23-1</f>
        <v>-2769256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1316523.7322222218</v>
      </c>
      <c r="P24" s="7">
        <f t="shared" si="6"/>
        <v>23697427.179999992</v>
      </c>
      <c r="Q24" s="164">
        <f t="shared" ref="Q24" si="14">Q23+N24</f>
        <v>2775181.51</v>
      </c>
      <c r="R24" s="29">
        <f t="shared" si="1"/>
        <v>883.71505326203044</v>
      </c>
      <c r="S24" s="5">
        <f>SUM($Q$7:$Q24)/T24</f>
        <v>1484508.7322222218</v>
      </c>
      <c r="T24" s="18">
        <v>18</v>
      </c>
      <c r="U24" s="4"/>
      <c r="V24" s="135"/>
      <c r="W24" s="105"/>
      <c r="X24" s="217"/>
      <c r="Y24" s="181">
        <f t="shared" ref="Y24:Y55" si="15">Y23-K24-L24</f>
        <v>-2769256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1384453.8784210521</v>
      </c>
      <c r="P25" s="7">
        <f t="shared" si="6"/>
        <v>26304623.68999999</v>
      </c>
      <c r="Q25" s="164">
        <f>Q24+N25</f>
        <v>2775181.51</v>
      </c>
      <c r="R25" s="29">
        <f t="shared" si="1"/>
        <v>924.15267935890245</v>
      </c>
      <c r="S25" s="5">
        <f>SUM($Q$7:$Q25)/T25-1</f>
        <v>1552437.8784210521</v>
      </c>
      <c r="T25" s="18">
        <v>19</v>
      </c>
      <c r="U25" s="4"/>
      <c r="V25" s="131"/>
      <c r="W25" s="105"/>
      <c r="X25" s="217"/>
      <c r="Y25" s="181">
        <f t="shared" si="15"/>
        <v>-2769256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1445591.0099999993</v>
      </c>
      <c r="P26" s="7">
        <f t="shared" si="6"/>
        <v>28911820.199999988</v>
      </c>
      <c r="Q26" s="164">
        <f>Q25+N26</f>
        <v>2775181.51</v>
      </c>
      <c r="R26" s="29">
        <f t="shared" si="1"/>
        <v>960.54767389945482</v>
      </c>
      <c r="S26" s="5">
        <f>SUM($Q$7:$Q26)/T26</f>
        <v>1613576.0099999993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-2769256</v>
      </c>
      <c r="Z26" s="217">
        <f>AVERAGE(Y26:Y34)</f>
        <v>-2769255.777777778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1500905.5576190469</v>
      </c>
      <c r="P27" s="7">
        <f t="shared" si="6"/>
        <v>31519016.709999986</v>
      </c>
      <c r="Q27" s="164">
        <f>Q26+N27</f>
        <v>2775181.51</v>
      </c>
      <c r="R27" s="29">
        <f t="shared" si="1"/>
        <v>993.47653517816889</v>
      </c>
      <c r="S27" s="5">
        <f>SUM($Q$7:$Q27)/T27+1</f>
        <v>1668891.5576190469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-2769256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1551191.3736363628</v>
      </c>
      <c r="P28" s="7">
        <f t="shared" si="6"/>
        <v>34126210.219999984</v>
      </c>
      <c r="Q28" s="164">
        <f>Q27+N28-3</f>
        <v>2775178.51</v>
      </c>
      <c r="R28" s="29">
        <f t="shared" si="1"/>
        <v>1023.4112412634239</v>
      </c>
      <c r="S28" s="5">
        <f>SUM($Q$7:$Q28)/T28+1</f>
        <v>1719177.3736363628</v>
      </c>
      <c r="T28" s="18">
        <v>22</v>
      </c>
      <c r="U28" s="4"/>
      <c r="V28" s="131"/>
      <c r="W28" s="105"/>
      <c r="X28" s="217"/>
      <c r="Y28" s="181">
        <f>Y27-K28-L28+2</f>
        <v>-2769254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1597104.6404347818</v>
      </c>
      <c r="P29" s="7">
        <f t="shared" si="6"/>
        <v>36733406.729999982</v>
      </c>
      <c r="Q29" s="164">
        <f>Q28+N29+3</f>
        <v>2775181.51</v>
      </c>
      <c r="R29" s="29">
        <f t="shared" si="1"/>
        <v>1050.7424117836604</v>
      </c>
      <c r="S29" s="5">
        <f>SUM($Q$7:$Q29)/T29</f>
        <v>1765089.6404347818</v>
      </c>
      <c r="T29" s="18">
        <v>23</v>
      </c>
      <c r="U29" s="4"/>
      <c r="V29" s="131"/>
      <c r="W29" s="105"/>
      <c r="X29" s="217"/>
      <c r="Y29" s="181">
        <f>Y28-K29-L29-2</f>
        <v>-2769256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1639191.8016666658</v>
      </c>
      <c r="P30" s="7">
        <f t="shared" si="6"/>
        <v>39340603.23999998</v>
      </c>
      <c r="Q30" s="164">
        <f>Q29+N30</f>
        <v>2775181.51</v>
      </c>
      <c r="R30" s="29">
        <f t="shared" si="1"/>
        <v>1075.7965304441861</v>
      </c>
      <c r="S30" s="5">
        <f>SUM($Q$7:$Q30)/T30</f>
        <v>1807176.8016666658</v>
      </c>
      <c r="T30" s="18">
        <v>24</v>
      </c>
      <c r="U30" s="4"/>
      <c r="V30" s="131"/>
      <c r="W30" s="105"/>
      <c r="X30" s="217"/>
      <c r="Y30" s="181">
        <f t="shared" si="15"/>
        <v>-2769256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1677911.9899999991</v>
      </c>
      <c r="P31" s="7">
        <f t="shared" si="6"/>
        <v>41947799.749999978</v>
      </c>
      <c r="Q31" s="164">
        <f t="shared" ref="Q31:Q39" si="18">Q30+N31</f>
        <v>2775181.51</v>
      </c>
      <c r="R31" s="29">
        <f t="shared" si="1"/>
        <v>1098.8463196118696</v>
      </c>
      <c r="S31" s="5">
        <f>SUM($Q$7:$Q31)/T31</f>
        <v>1845896.9899999991</v>
      </c>
      <c r="T31" s="18">
        <v>25</v>
      </c>
      <c r="U31" s="4"/>
      <c r="V31" s="137"/>
      <c r="W31" s="105"/>
      <c r="X31" s="217"/>
      <c r="Y31" s="181">
        <f t="shared" si="15"/>
        <v>-2769256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1713653.7023076913</v>
      </c>
      <c r="P32" s="7">
        <f t="shared" si="6"/>
        <v>44554996.259999976</v>
      </c>
      <c r="Q32" s="164">
        <f t="shared" si="18"/>
        <v>2775181.51</v>
      </c>
      <c r="R32" s="29">
        <f t="shared" si="1"/>
        <v>1120.1230480743468</v>
      </c>
      <c r="S32" s="5">
        <f>SUM($Q$7:$Q32)/T32</f>
        <v>1881638.7023076913</v>
      </c>
      <c r="T32" s="18">
        <v>26</v>
      </c>
      <c r="U32" s="27"/>
      <c r="V32" s="137"/>
      <c r="W32" s="105"/>
      <c r="X32" s="217"/>
      <c r="Y32" s="181">
        <f t="shared" si="15"/>
        <v>-2769256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1746747.8803703694</v>
      </c>
      <c r="P33" s="7">
        <f t="shared" si="6"/>
        <v>47162192.769999973</v>
      </c>
      <c r="Q33" s="164">
        <f>Q32+N33</f>
        <v>2775181.51</v>
      </c>
      <c r="R33" s="29">
        <f t="shared" si="1"/>
        <v>1139.8237225766404</v>
      </c>
      <c r="S33" s="5">
        <f>SUM($Q$7:$Q33)/T33</f>
        <v>1914732.8803703694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-2769256</v>
      </c>
      <c r="Z33" s="217">
        <f>AVERAGE(Y33:Y41)</f>
        <v>-2769257.4444444445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1777478.1885714275</v>
      </c>
      <c r="P34" s="7">
        <f t="shared" si="6"/>
        <v>49769389.279999971</v>
      </c>
      <c r="Q34" s="164">
        <f>Q33+N34</f>
        <v>2775181.51</v>
      </c>
      <c r="R34" s="29">
        <f t="shared" si="1"/>
        <v>1158.1172060430558</v>
      </c>
      <c r="S34" s="5">
        <f>SUM($Q$7:$Q34)/T34</f>
        <v>1945463.1885714275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-2769256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1806089.1651724128</v>
      </c>
      <c r="P35" s="7">
        <f t="shared" si="6"/>
        <v>52376585.789999969</v>
      </c>
      <c r="Q35" s="164">
        <f>Q34+N35</f>
        <v>2775181.51</v>
      </c>
      <c r="R35" s="29">
        <f t="shared" si="1"/>
        <v>1175.1490699600636</v>
      </c>
      <c r="S35" s="5">
        <f>SUM($Q$7:$Q35)/T35</f>
        <v>1974074.1651724128</v>
      </c>
      <c r="T35" s="18">
        <v>29</v>
      </c>
      <c r="U35" s="4"/>
      <c r="V35" s="131"/>
      <c r="W35" s="105"/>
      <c r="X35" s="217"/>
      <c r="Y35" s="181">
        <f>Y34-K35-L35-1</f>
        <v>-2769257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1832792.7766666657</v>
      </c>
      <c r="P36" s="7">
        <f t="shared" si="6"/>
        <v>54983783.299999967</v>
      </c>
      <c r="Q36" s="164">
        <f>Q35+N36+1</f>
        <v>2775182.51</v>
      </c>
      <c r="R36" s="29">
        <f t="shared" si="1"/>
        <v>1191.0460914168918</v>
      </c>
      <c r="S36" s="5">
        <f>SUM($Q$7:$Q36)/T36+1</f>
        <v>2000778.7766666657</v>
      </c>
      <c r="T36" s="18">
        <v>30</v>
      </c>
      <c r="U36" s="4"/>
      <c r="V36" s="136"/>
      <c r="W36" s="105"/>
      <c r="X36" s="217"/>
      <c r="Y36" s="181">
        <f>Y35-K36-L36-1</f>
        <v>-2769258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1857773.5745161278</v>
      </c>
      <c r="P37" s="7">
        <f t="shared" si="6"/>
        <v>57590980.809999965</v>
      </c>
      <c r="Q37" s="164">
        <f>Q36+N37</f>
        <v>2775182.51</v>
      </c>
      <c r="R37" s="29">
        <f t="shared" si="1"/>
        <v>1205.9169417008231</v>
      </c>
      <c r="S37" s="5">
        <f>SUM($Q$7:$Q37)/T37+1</f>
        <v>2025759.5745161278</v>
      </c>
      <c r="T37" s="18">
        <v>31</v>
      </c>
      <c r="U37" s="27"/>
      <c r="V37" s="137"/>
      <c r="W37" s="105"/>
      <c r="X37" s="217"/>
      <c r="Y37" s="181">
        <f t="shared" si="15"/>
        <v>-2769258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1881193.0724999988</v>
      </c>
      <c r="P38" s="7">
        <f t="shared" si="6"/>
        <v>60198178.319999963</v>
      </c>
      <c r="Q38" s="164">
        <f t="shared" si="18"/>
        <v>2775182.51</v>
      </c>
      <c r="R38" s="29">
        <f t="shared" si="1"/>
        <v>1219.8577685507628</v>
      </c>
      <c r="S38" s="5">
        <f>SUM($Q$7:$Q38)/T38</f>
        <v>2049178.0724999988</v>
      </c>
      <c r="T38" s="18">
        <v>32</v>
      </c>
      <c r="U38" s="27"/>
      <c r="V38" s="137"/>
      <c r="W38" s="105"/>
      <c r="X38" s="217"/>
      <c r="Y38" s="181">
        <f t="shared" si="15"/>
        <v>-2769258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1903193.2069696959</v>
      </c>
      <c r="P39" s="7">
        <f t="shared" si="6"/>
        <v>62805375.829999961</v>
      </c>
      <c r="Q39" s="164">
        <f t="shared" si="18"/>
        <v>2775182.51</v>
      </c>
      <c r="R39" s="29">
        <f t="shared" si="1"/>
        <v>1232.9542560167254</v>
      </c>
      <c r="S39" s="5">
        <f>SUM($Q$7:$Q39)/T39</f>
        <v>2071178.2069696961</v>
      </c>
      <c r="T39" s="18">
        <v>33</v>
      </c>
      <c r="U39" s="27"/>
      <c r="V39" s="137"/>
      <c r="W39" s="105"/>
      <c r="X39" s="217"/>
      <c r="Y39" s="181">
        <f t="shared" si="15"/>
        <v>-2769258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1923899.2158823516</v>
      </c>
      <c r="P40" s="7">
        <f t="shared" si="6"/>
        <v>65412573.339999959</v>
      </c>
      <c r="Q40" s="164">
        <f>Q39+N40</f>
        <v>2775182.51</v>
      </c>
      <c r="R40" s="29">
        <f t="shared" si="1"/>
        <v>1245.280361867043</v>
      </c>
      <c r="S40" s="5">
        <f>SUM($Q$7:$Q40)/T40</f>
        <v>2091884.2158823521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-2769258</v>
      </c>
      <c r="Z40" s="217">
        <f>AVERAGE(Y40:Y48)</f>
        <v>-2769258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1943422.0242857132</v>
      </c>
      <c r="P41" s="7">
        <f t="shared" si="6"/>
        <v>68019770.849999964</v>
      </c>
      <c r="Q41" s="164">
        <f>Q40+N41</f>
        <v>2775182.51</v>
      </c>
      <c r="R41" s="29">
        <f t="shared" si="1"/>
        <v>1256.9021188116283</v>
      </c>
      <c r="S41" s="5">
        <f>SUM($Q$7:$Q41)/T41</f>
        <v>2111407.0242857137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-2769258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1961860.2044444436</v>
      </c>
      <c r="P42" s="7">
        <f t="shared" si="6"/>
        <v>70626967.35999997</v>
      </c>
      <c r="Q42" s="164">
        <f>Q41+N42-1</f>
        <v>2775181.51</v>
      </c>
      <c r="R42" s="29">
        <f t="shared" si="1"/>
        <v>1267.8782060567573</v>
      </c>
      <c r="S42" s="5">
        <f>SUM($Q$7:$Q42)/T42</f>
        <v>2129845.2044444438</v>
      </c>
      <c r="T42" s="18">
        <v>36</v>
      </c>
      <c r="U42" s="138"/>
      <c r="V42" s="131"/>
      <c r="W42" s="105"/>
      <c r="X42" s="217"/>
      <c r="Y42" s="181">
        <f t="shared" si="15"/>
        <v>-2769258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1979301.7532432426</v>
      </c>
      <c r="P43" s="7">
        <f t="shared" si="6"/>
        <v>73234164.869999975</v>
      </c>
      <c r="Q43" s="164">
        <f>Q42+N43+1</f>
        <v>2775182.51</v>
      </c>
      <c r="R43" s="29">
        <f t="shared" si="1"/>
        <v>1278.2610073775891</v>
      </c>
      <c r="S43" s="5">
        <f>SUM($Q$7:$Q43)/T43</f>
        <v>2147286.7532432429</v>
      </c>
      <c r="T43" s="18">
        <v>37</v>
      </c>
      <c r="U43" s="138"/>
      <c r="V43" s="131"/>
      <c r="W43" s="105"/>
      <c r="X43" s="217"/>
      <c r="Y43" s="181">
        <f t="shared" si="15"/>
        <v>-2769258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1995825.3257894733</v>
      </c>
      <c r="P44" s="7">
        <f t="shared" si="6"/>
        <v>75841362.37999998</v>
      </c>
      <c r="Q44" s="164">
        <f>Q43+N44</f>
        <v>2775182.51</v>
      </c>
      <c r="R44" s="29">
        <f t="shared" si="1"/>
        <v>1288.0973454710083</v>
      </c>
      <c r="S44" s="5">
        <f>SUM($Q$7:$Q44)/T44</f>
        <v>2163810.3257894735</v>
      </c>
      <c r="T44" s="18">
        <v>38</v>
      </c>
      <c r="U44" s="138"/>
      <c r="V44" s="131"/>
      <c r="W44" s="105"/>
      <c r="X44" s="217"/>
      <c r="Y44" s="181">
        <f t="shared" si="15"/>
        <v>-2769258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2011501.5356410253</v>
      </c>
      <c r="P45" s="7">
        <f t="shared" si="6"/>
        <v>78448559.889999986</v>
      </c>
      <c r="Q45" s="164">
        <f t="shared" ref="Q45:Q55" si="21">Q44+N45</f>
        <v>2775182.51</v>
      </c>
      <c r="R45" s="29">
        <f t="shared" si="1"/>
        <v>1297.4292559698936</v>
      </c>
      <c r="S45" s="5">
        <f>SUM($Q$7:$Q45)/T45</f>
        <v>2179486.5356410258</v>
      </c>
      <c r="T45" s="18">
        <v>39</v>
      </c>
      <c r="U45" s="138"/>
      <c r="V45" s="131"/>
      <c r="W45" s="105"/>
      <c r="X45" s="217"/>
      <c r="Y45" s="181">
        <f t="shared" si="15"/>
        <v>-2769258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2026393.9349999998</v>
      </c>
      <c r="P46" s="7">
        <f t="shared" si="6"/>
        <v>81055757.399999991</v>
      </c>
      <c r="Q46" s="164">
        <f t="shared" si="21"/>
        <v>2775182.51</v>
      </c>
      <c r="R46" s="29">
        <f t="shared" si="1"/>
        <v>1306.2945709438343</v>
      </c>
      <c r="S46" s="5">
        <f>SUM($Q$7:$Q46)/T46</f>
        <v>2194378.9350000001</v>
      </c>
      <c r="T46" s="18">
        <v>40</v>
      </c>
      <c r="U46" s="138"/>
      <c r="V46" s="131"/>
      <c r="W46" s="105"/>
      <c r="X46" s="217"/>
      <c r="Y46" s="181">
        <f t="shared" si="15"/>
        <v>-2769258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2040559.8758536584</v>
      </c>
      <c r="P47" s="7">
        <f t="shared" si="6"/>
        <v>83662954.909999996</v>
      </c>
      <c r="Q47" s="164">
        <f t="shared" si="21"/>
        <v>2775182.51</v>
      </c>
      <c r="R47" s="29">
        <f t="shared" si="1"/>
        <v>1314.7274315288025</v>
      </c>
      <c r="S47" s="5">
        <f>SUM($Q$7:$Q47)/T47</f>
        <v>2208544.8758536587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-2769258</v>
      </c>
      <c r="Z47" s="217">
        <f>AVERAGE(Y47:Y55)</f>
        <v>-2769258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2054051.2480952381</v>
      </c>
      <c r="P48" s="7">
        <f t="shared" si="6"/>
        <v>86270152.420000002</v>
      </c>
      <c r="Q48" s="164">
        <f>Q47+N48</f>
        <v>2775182.51</v>
      </c>
      <c r="R48" s="29">
        <f t="shared" si="1"/>
        <v>1322.7587273240101</v>
      </c>
      <c r="S48" s="5">
        <f>SUM($Q$7:$Q48)/T48</f>
        <v>2222036.2480952386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-2769258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2066829.3006976745</v>
      </c>
      <c r="P49" s="7">
        <f t="shared" si="6"/>
        <v>88873659.930000007</v>
      </c>
      <c r="Q49" s="164">
        <f t="shared" si="21"/>
        <v>2771492.51</v>
      </c>
      <c r="R49" s="29">
        <f t="shared" si="1"/>
        <v>1330.3653901822634</v>
      </c>
      <c r="S49" s="5">
        <f>SUM($Q$7:$Q49)/T49</f>
        <v>2234814.300697675</v>
      </c>
      <c r="T49" s="18">
        <v>43</v>
      </c>
      <c r="U49" s="138"/>
      <c r="V49" s="131"/>
      <c r="W49" s="105"/>
      <c r="X49" s="217"/>
      <c r="Y49" s="181">
        <f t="shared" si="15"/>
        <v>-2769258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2079026.5327272729</v>
      </c>
      <c r="P50" s="7">
        <f t="shared" si="6"/>
        <v>91477167.440000013</v>
      </c>
      <c r="Q50" s="164">
        <f>Q49+N50</f>
        <v>2771492.51</v>
      </c>
      <c r="R50" s="29">
        <f t="shared" si="1"/>
        <v>1337.6262956378685</v>
      </c>
      <c r="S50" s="5">
        <f>SUM($Q$7:$Q50)/T50</f>
        <v>2247011.5327272732</v>
      </c>
      <c r="T50" s="18">
        <v>44</v>
      </c>
      <c r="U50" s="138"/>
      <c r="V50" s="131"/>
      <c r="W50" s="105"/>
      <c r="X50" s="217"/>
      <c r="Y50" s="181">
        <f t="shared" si="15"/>
        <v>-2769258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2090681.6655555558</v>
      </c>
      <c r="P51" s="7">
        <f t="shared" si="6"/>
        <v>94080674.950000018</v>
      </c>
      <c r="Q51" s="164">
        <f t="shared" si="21"/>
        <v>2771492.51</v>
      </c>
      <c r="R51" s="29">
        <f t="shared" si="1"/>
        <v>1344.5644941843357</v>
      </c>
      <c r="S51" s="5">
        <f>SUM($Q$7:$Q51)/T51</f>
        <v>2258666.6655555563</v>
      </c>
      <c r="T51" s="18">
        <v>45</v>
      </c>
      <c r="U51" s="138"/>
      <c r="V51" s="131"/>
      <c r="W51" s="105"/>
      <c r="X51" s="217"/>
      <c r="Y51" s="181">
        <f t="shared" si="15"/>
        <v>-2769258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2101830.0534782615</v>
      </c>
      <c r="P52" s="7">
        <f t="shared" si="6"/>
        <v>96684182.460000023</v>
      </c>
      <c r="Q52" s="164">
        <f>Q51+N52</f>
        <v>2771492.51</v>
      </c>
      <c r="R52" s="29">
        <f t="shared" si="1"/>
        <v>1351.2010319244348</v>
      </c>
      <c r="S52" s="5">
        <f>SUM($Q$7:$Q52)/T52</f>
        <v>2269815.0534782619</v>
      </c>
      <c r="T52" s="18">
        <v>46</v>
      </c>
      <c r="U52" s="138"/>
      <c r="V52" s="131"/>
      <c r="W52" s="105"/>
      <c r="X52" s="217"/>
      <c r="Y52" s="181">
        <f t="shared" si="15"/>
        <v>-2769258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2112504.0419148942</v>
      </c>
      <c r="P53" s="7">
        <f t="shared" si="6"/>
        <v>99287689.970000029</v>
      </c>
      <c r="Q53" s="164">
        <f t="shared" si="21"/>
        <v>2771492.51</v>
      </c>
      <c r="R53" s="29">
        <f t="shared" si="1"/>
        <v>1357.555163803253</v>
      </c>
      <c r="S53" s="5">
        <f>SUM($Q$7:$Q53)/T53</f>
        <v>2280489.0419148947</v>
      </c>
      <c r="T53" s="18">
        <v>47</v>
      </c>
      <c r="U53" s="138"/>
      <c r="V53" s="131"/>
      <c r="W53" s="105"/>
      <c r="X53" s="217"/>
      <c r="Y53" s="181">
        <f t="shared" si="15"/>
        <v>-2769258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2122733.2808333342</v>
      </c>
      <c r="P54" s="7">
        <f t="shared" si="6"/>
        <v>101891197.48000003</v>
      </c>
      <c r="Q54" s="164">
        <f>Q53+N54</f>
        <v>2771492.51</v>
      </c>
      <c r="R54" s="29">
        <f t="shared" si="1"/>
        <v>1363.6445401871204</v>
      </c>
      <c r="S54" s="5">
        <f>SUM($Q$7:$Q54)/T54</f>
        <v>2290718.2808333342</v>
      </c>
      <c r="T54" s="18">
        <v>48</v>
      </c>
      <c r="U54" s="138"/>
      <c r="V54" s="131"/>
      <c r="W54" s="105"/>
      <c r="X54" s="217"/>
      <c r="Y54" s="181">
        <f t="shared" si="15"/>
        <v>-2769258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2132544.9997959193</v>
      </c>
      <c r="P55" s="232">
        <f t="shared" si="6"/>
        <v>104494704.99000004</v>
      </c>
      <c r="Q55" s="233">
        <f t="shared" si="21"/>
        <v>2771492.51</v>
      </c>
      <c r="R55" s="234">
        <f t="shared" si="1"/>
        <v>1369.4853705961361</v>
      </c>
      <c r="S55" s="235">
        <f>SUM($Q$7:$Q55)/T55</f>
        <v>2300529.9997959193</v>
      </c>
      <c r="T55" s="236">
        <v>49</v>
      </c>
      <c r="U55" s="237"/>
      <c r="V55" s="244"/>
      <c r="W55" s="239"/>
      <c r="X55" s="242"/>
      <c r="Y55" s="231">
        <f t="shared" si="15"/>
        <v>-2769258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91"/>
  <sheetViews>
    <sheetView topLeftCell="A5676" workbookViewId="0">
      <selection activeCell="D5691" sqref="D569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2025-09-26T09:28:38Z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