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FC8F18E-EB38-438C-9170-7BBAC265FAD7}" xr6:coauthVersionLast="47" xr6:coauthVersionMax="47" xr10:uidLastSave="{00000000-0000-0000-0000-000000000000}"/>
  <bookViews>
    <workbookView xWindow="2820" yWindow="3915" windowWidth="30855" windowHeight="1374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153" l="1"/>
  <c r="Q41" i="153"/>
  <c r="Q40" i="153" l="1"/>
  <c r="Q38" i="153"/>
  <c r="N38" i="153"/>
  <c r="K38" i="153"/>
  <c r="Q37" i="153"/>
  <c r="Q36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<sst xmlns="http://schemas.openxmlformats.org/spreadsheetml/2006/main" count="2223" uniqueCount="405">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</sst>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D44" sqref="D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-500</v>
      </c>
      <c r="J37" s="25">
        <v>700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17900</v>
      </c>
      <c r="J38" s="25">
        <v>700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-2610138.5</v>
      </c>
      <c r="Y40" s="181">
        <f t="shared" si="14"/>
        <v>-2606670</v>
      </c>
      <c r="Z40" s="217">
        <f>AVERAGE(Y40:Y48)</f>
        <v>-2612836.4444444445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2482592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2482592</v>
      </c>
      <c r="O42" s="67">
        <f t="shared" si="3"/>
        <v>76657.03777777779</v>
      </c>
      <c r="P42" s="7">
        <f t="shared" si="6"/>
        <v>2759653.3600000003</v>
      </c>
      <c r="Q42" s="164">
        <f>Q41+N42-1</f>
        <v>2636064.5099999998</v>
      </c>
      <c r="R42" s="29">
        <f t="shared" si="1"/>
        <v>145.40379175863725</v>
      </c>
      <c r="S42" s="5">
        <f>SUM($Q$7:$Q42)/T42</f>
        <v>245491.03777777762</v>
      </c>
      <c r="T42" s="18">
        <v>36</v>
      </c>
      <c r="U42" s="138"/>
      <c r="V42" s="131"/>
      <c r="W42" s="105"/>
      <c r="X42" s="217"/>
      <c r="Y42" s="181">
        <f t="shared" si="14"/>
        <v>-2613607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/>
      <c r="F43" s="23"/>
      <c r="G43" s="26">
        <f>D43+E43+F43-E42-F42</f>
        <v>1834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1834</v>
      </c>
      <c r="O43" s="67">
        <f t="shared" si="3"/>
        <v>141316.69918918918</v>
      </c>
      <c r="P43" s="7">
        <f t="shared" si="6"/>
        <v>5228717.87</v>
      </c>
      <c r="Q43" s="164">
        <f>Q42+N43</f>
        <v>2637898.5099999998</v>
      </c>
      <c r="R43" s="29">
        <f t="shared" si="1"/>
        <v>183.7015643704402</v>
      </c>
      <c r="S43" s="5">
        <f>SUM($Q$7:$Q43)/T43</f>
        <v>310150.69918918901</v>
      </c>
      <c r="T43" s="18">
        <v>37</v>
      </c>
      <c r="U43" s="138"/>
      <c r="V43" s="131"/>
      <c r="W43" s="105"/>
      <c r="X43" s="217"/>
      <c r="Y43" s="181">
        <f t="shared" si="14"/>
        <v>-2613607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202573.24684210526</v>
      </c>
      <c r="P44" s="7">
        <f t="shared" si="6"/>
        <v>7697783.3799999999</v>
      </c>
      <c r="Q44" s="164">
        <f>Q43+N44+1</f>
        <v>2637899.5099999998</v>
      </c>
      <c r="R44" s="29">
        <f t="shared" si="1"/>
        <v>219.98368032629986</v>
      </c>
      <c r="S44" s="5">
        <f>SUM($Q$7:$Q44)/T44</f>
        <v>371407.24684210512</v>
      </c>
      <c r="T44" s="18">
        <v>38</v>
      </c>
      <c r="U44" s="138"/>
      <c r="V44" s="131"/>
      <c r="W44" s="105"/>
      <c r="X44" s="217"/>
      <c r="Y44" s="181">
        <f t="shared" si="14"/>
        <v>-2613607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260688.4330769231</v>
      </c>
      <c r="P45" s="7">
        <f t="shared" si="6"/>
        <v>10166848.890000001</v>
      </c>
      <c r="Q45" s="164">
        <f t="shared" ref="Q45:Q53" si="20">Q44+N45</f>
        <v>2637899.5099999998</v>
      </c>
      <c r="R45" s="29">
        <f t="shared" si="1"/>
        <v>254.40517495108978</v>
      </c>
      <c r="S45" s="5">
        <f>SUM($Q$7:$Q45)/T45</f>
        <v>429522.4330769229</v>
      </c>
      <c r="T45" s="18">
        <v>39</v>
      </c>
      <c r="U45" s="138"/>
      <c r="V45" s="131"/>
      <c r="W45" s="105"/>
      <c r="X45" s="217"/>
      <c r="Y45" s="181">
        <f t="shared" si="14"/>
        <v>-2613607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315897.86</v>
      </c>
      <c r="P46" s="7">
        <f t="shared" si="6"/>
        <v>12635914.4</v>
      </c>
      <c r="Q46" s="164">
        <f t="shared" si="20"/>
        <v>2637899.5099999998</v>
      </c>
      <c r="R46" s="29">
        <f t="shared" si="1"/>
        <v>287.10559484464017</v>
      </c>
      <c r="S46" s="5">
        <f>SUM($Q$7:$Q46)/T46</f>
        <v>484731.85999999975</v>
      </c>
      <c r="T46" s="18">
        <v>40</v>
      </c>
      <c r="U46" s="138"/>
      <c r="V46" s="131"/>
      <c r="W46" s="105"/>
      <c r="X46" s="217"/>
      <c r="Y46" s="181">
        <f t="shared" si="14"/>
        <v>-2613607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368414.16853658535</v>
      </c>
      <c r="P47" s="7">
        <f t="shared" si="6"/>
        <v>15104980.91</v>
      </c>
      <c r="Q47" s="164">
        <f>Q46+N47+1</f>
        <v>2637900.5099999998</v>
      </c>
      <c r="R47" s="29">
        <f t="shared" si="1"/>
        <v>318.21088675064561</v>
      </c>
      <c r="S47" s="5">
        <f>SUM($Q$7:$Q47)/T47</f>
        <v>537248.16853658506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-2613608</v>
      </c>
      <c r="Z47" s="217">
        <f>AVERAGE(Y47:Y54)</f>
        <v>-2613608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418429.6766666667</v>
      </c>
      <c r="P48" s="7">
        <f t="shared" si="6"/>
        <v>17574046.420000002</v>
      </c>
      <c r="Q48" s="164">
        <f>Q47+N48-1</f>
        <v>2637899.5099999998</v>
      </c>
      <c r="R48" s="29">
        <f t="shared" si="1"/>
        <v>347.83496017784711</v>
      </c>
      <c r="S48" s="5">
        <f>SUM($Q$7:$Q48)/T48</f>
        <v>587263.6766666664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-2613608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466118.9053488372</v>
      </c>
      <c r="P49" s="7">
        <f t="shared" si="6"/>
        <v>20043112.93</v>
      </c>
      <c r="Q49" s="164">
        <f>Q48+N49+1</f>
        <v>2637900.5099999998</v>
      </c>
      <c r="R49" s="29">
        <f t="shared" si="1"/>
        <v>376.08118349908011</v>
      </c>
      <c r="S49" s="5">
        <f>SUM($Q$7:$Q49)/T49</f>
        <v>634952.90534883691</v>
      </c>
      <c r="T49" s="18">
        <v>43</v>
      </c>
      <c r="U49" s="138"/>
      <c r="V49" s="131"/>
      <c r="W49" s="105"/>
      <c r="X49" s="217"/>
      <c r="Y49" s="181">
        <f t="shared" si="14"/>
        <v>-2613608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v>-12505</v>
      </c>
      <c r="E50" s="87"/>
      <c r="F50" s="23"/>
      <c r="G50" s="26">
        <f>D50+E50+F50-E49-F49</f>
        <v>-12505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-12505</v>
      </c>
      <c r="O50" s="67">
        <f t="shared" si="3"/>
        <v>511356.23727272724</v>
      </c>
      <c r="P50" s="7">
        <f t="shared" si="6"/>
        <v>22499674.439999998</v>
      </c>
      <c r="Q50" s="164">
        <f>Q49+N50</f>
        <v>2625395.5099999998</v>
      </c>
      <c r="R50" s="29">
        <f t="shared" si="1"/>
        <v>402.87515386280421</v>
      </c>
      <c r="S50" s="5">
        <f>SUM($Q$7:$Q50)/T50</f>
        <v>680190.23727272684</v>
      </c>
      <c r="T50" s="18">
        <v>44</v>
      </c>
      <c r="U50" s="138"/>
      <c r="V50" s="131"/>
      <c r="W50" s="105"/>
      <c r="X50" s="217"/>
      <c r="Y50" s="181">
        <f t="shared" si="14"/>
        <v>-2613608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554583.02111111104</v>
      </c>
      <c r="P51" s="7">
        <f t="shared" si="6"/>
        <v>24956235.949999996</v>
      </c>
      <c r="Q51" s="164">
        <f t="shared" si="20"/>
        <v>2625395.5099999998</v>
      </c>
      <c r="R51" s="29">
        <f t="shared" si="1"/>
        <v>428.47828109925172</v>
      </c>
      <c r="S51" s="5">
        <f>SUM($Q$7:$Q51)/T51</f>
        <v>723417.02111111069</v>
      </c>
      <c r="T51" s="18">
        <v>45</v>
      </c>
      <c r="U51" s="138"/>
      <c r="V51" s="131"/>
      <c r="W51" s="105"/>
      <c r="X51" s="217"/>
      <c r="Y51" s="181">
        <f t="shared" si="14"/>
        <v>-2613608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595930.3795652173</v>
      </c>
      <c r="P52" s="7">
        <f t="shared" si="6"/>
        <v>27412797.459999993</v>
      </c>
      <c r="Q52" s="164">
        <f>Q51+N52</f>
        <v>2625395.5099999998</v>
      </c>
      <c r="R52" s="29">
        <f t="shared" si="1"/>
        <v>452.96822889063628</v>
      </c>
      <c r="S52" s="5">
        <f>SUM($Q$7:$Q52)/T52</f>
        <v>764764.37956521695</v>
      </c>
      <c r="T52" s="18">
        <v>46</v>
      </c>
      <c r="U52" s="138"/>
      <c r="V52" s="131"/>
      <c r="W52" s="105"/>
      <c r="X52" s="217"/>
      <c r="Y52" s="181">
        <f t="shared" si="14"/>
        <v>-2613608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635518.27595744666</v>
      </c>
      <c r="P53" s="7">
        <f t="shared" si="6"/>
        <v>29869358.969999991</v>
      </c>
      <c r="Q53" s="164">
        <f t="shared" si="20"/>
        <v>2625395.5099999998</v>
      </c>
      <c r="R53" s="29">
        <f t="shared" si="1"/>
        <v>476.41605124408966</v>
      </c>
      <c r="S53" s="5">
        <f>SUM($Q$7:$Q53)/T53</f>
        <v>804352.27595744631</v>
      </c>
      <c r="T53" s="18">
        <v>47</v>
      </c>
      <c r="U53" s="138"/>
      <c r="V53" s="131"/>
      <c r="W53" s="105"/>
      <c r="X53" s="217"/>
      <c r="Y53" s="181">
        <f t="shared" si="14"/>
        <v>-2613608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673456.6766666664</v>
      </c>
      <c r="P54" s="7">
        <f t="shared" si="6"/>
        <v>32325920.479999989</v>
      </c>
      <c r="Q54" s="164">
        <f>Q53+N54</f>
        <v>2625395.5099999998</v>
      </c>
      <c r="R54" s="29">
        <f t="shared" si="1"/>
        <v>498.8868809994824</v>
      </c>
      <c r="S54" s="5">
        <f>SUM($Q$7:$Q54)/T54</f>
        <v>842290.67666666617</v>
      </c>
      <c r="T54" s="18">
        <v>48</v>
      </c>
      <c r="U54" s="138"/>
      <c r="V54" s="131"/>
      <c r="W54" s="105"/>
      <c r="X54" s="217"/>
      <c r="Y54" s="181">
        <f t="shared" si="14"/>
        <v>-2613608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724635.04145833303</v>
      </c>
      <c r="P55" s="7">
        <f t="shared" si="6"/>
        <v>34782481.989999987</v>
      </c>
      <c r="Q55" s="164">
        <f t="shared" ref="Q55:Q56" si="26">Q54+N55</f>
        <v>2625395.5099999998</v>
      </c>
      <c r="R55" s="29">
        <f t="shared" si="1"/>
        <v>531.28304515579373</v>
      </c>
      <c r="S55" s="5">
        <f>SUM($Q$7:$Q55)/T55</f>
        <v>896986.41645833279</v>
      </c>
      <c r="T55" s="18">
        <v>48</v>
      </c>
      <c r="U55" s="138"/>
      <c r="V55" s="131"/>
      <c r="W55" s="105"/>
      <c r="X55" s="217"/>
      <c r="Y55" s="181">
        <f t="shared" ref="Y55:Y56" si="27">Y54-K55-L55</f>
        <v>-2613608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775813.40624999965</v>
      </c>
      <c r="P56" s="7">
        <f t="shared" si="6"/>
        <v>37239043.499999985</v>
      </c>
      <c r="Q56" s="164">
        <f t="shared" si="26"/>
        <v>2625395.5099999998</v>
      </c>
      <c r="R56" s="29">
        <f t="shared" si="1"/>
        <v>563.67920931210506</v>
      </c>
      <c r="S56" s="5">
        <f>SUM($Q$7:$Q56)/T56</f>
        <v>951682.15624999942</v>
      </c>
      <c r="T56" s="18">
        <v>48</v>
      </c>
      <c r="U56" s="138"/>
      <c r="V56" s="131"/>
      <c r="W56" s="105"/>
      <c r="X56" s="217"/>
      <c r="Y56" s="181">
        <f t="shared" si="27"/>
        <v>-2613608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15"/>
  <sheetViews>
    <sheetView topLeftCell="A5793" workbookViewId="0">
      <selection activeCell="D5814" sqref="D581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2026-01-27T11:00:46Z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