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A720089-8D64-4E62-956B-2D8241A17BA9}" xr6:coauthVersionLast="47" xr6:coauthVersionMax="47" xr10:uidLastSave="{00000000-0000-0000-0000-000000000000}"/>
  <bookViews>
    <workbookView xWindow="39855" yWindow="5430" windowWidth="26520" windowHeight="1545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55" l="1"/>
  <c r="Y7" i="155"/>
  <c r="Q8" i="155"/>
  <c r="Q7" i="155" l="1"/>
  <c r="E255" i="2" l="1"/>
  <c r="Q48" i="154"/>
  <c r="D255" i="2"/>
  <c r="D14" i="155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8" i="155" l="1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<sst xmlns="http://schemas.openxmlformats.org/spreadsheetml/2006/main" count="2285" uniqueCount="407">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</sst>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32" sqref="K31:K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-2515730.5</v>
      </c>
      <c r="Y7" s="322">
        <f>G55-K7-L7-1</f>
        <v>-2520457</v>
      </c>
      <c r="Z7" s="216">
        <f>AVERAGE(Y7:Y13)</f>
        <v>-2512354.2857142859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2344455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2344455</v>
      </c>
      <c r="O9" s="67">
        <f t="shared" si="3"/>
        <v>815687.17666666664</v>
      </c>
      <c r="P9" s="163">
        <f t="shared" ref="P9" si="4">(IF($Q9&lt;0,-$Q$3+P8,($Q9-$Q$3)+P8))</f>
        <v>2447061.5299999998</v>
      </c>
      <c r="Q9" s="164">
        <f>Q8+N9-1</f>
        <v>2538920.5099999998</v>
      </c>
      <c r="R9" s="29">
        <f t="shared" si="1"/>
        <v>574.78939270469539</v>
      </c>
      <c r="S9" s="5">
        <f>SUM($Q$7:$Q9)/T9+1</f>
        <v>987488.17666666664</v>
      </c>
      <c r="T9" s="17">
        <v>3</v>
      </c>
      <c r="U9" s="4"/>
      <c r="V9" s="131"/>
      <c r="W9" s="105"/>
      <c r="X9" s="217"/>
      <c r="Y9" s="181">
        <f>Y8-K9-L9</f>
        <v>-2511004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1203545.5099999998</v>
      </c>
      <c r="P10" s="163">
        <f>(IF($Q10&lt;0,-$Q$3+P9,($Q10-$Q$3)+P9))</f>
        <v>4814182.0399999991</v>
      </c>
      <c r="Q10" s="164">
        <f t="shared" ref="Q10:Q11" si="5">Q9+N10</f>
        <v>2538920.5099999998</v>
      </c>
      <c r="R10" s="29">
        <f t="shared" si="1"/>
        <v>800.54977299185077</v>
      </c>
      <c r="S10" s="5">
        <f>SUM($Q$7:$Q10)/T10-1</f>
        <v>1375344.5099999998</v>
      </c>
      <c r="T10" s="17">
        <v>4</v>
      </c>
      <c r="U10" s="4"/>
      <c r="V10" s="131"/>
      <c r="W10" s="105"/>
      <c r="X10" s="217"/>
      <c r="Y10" s="181">
        <f>Y9-K10-L10</f>
        <v>-2511004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1436260.5099999998</v>
      </c>
      <c r="P11" s="163">
        <f t="shared" ref="P11:P48" si="6">(IF($Q11&lt;0,-$Q$3+P10,($Q11-$Q$3)+P10))</f>
        <v>7181302.5499999989</v>
      </c>
      <c r="Q11" s="164">
        <f t="shared" si="5"/>
        <v>2538920.5099999998</v>
      </c>
      <c r="R11" s="29">
        <f t="shared" si="1"/>
        <v>936.0072817229335</v>
      </c>
      <c r="S11" s="5">
        <f>SUM($Q$7:$Q11)/T11</f>
        <v>1608060.5099999998</v>
      </c>
      <c r="T11" s="17">
        <v>5</v>
      </c>
      <c r="U11" s="27"/>
      <c r="V11" s="134"/>
      <c r="W11" s="105"/>
      <c r="X11" s="217"/>
      <c r="Y11" s="181">
        <f t="shared" ref="Y11:Y18" si="7">Y10-K11-L11</f>
        <v>-2511004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1591403.843333333</v>
      </c>
      <c r="P12" s="163">
        <f t="shared" si="6"/>
        <v>9548423.0599999987</v>
      </c>
      <c r="Q12" s="164">
        <f>Q11+N12</f>
        <v>2538920.5099999998</v>
      </c>
      <c r="R12" s="29">
        <f t="shared" si="1"/>
        <v>1026.3124815677143</v>
      </c>
      <c r="S12" s="5">
        <f>SUM($Q$7:$Q12)/T12+1</f>
        <v>1763204.843333333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-2511004</v>
      </c>
      <c r="Z12" s="217">
        <f>AVERAGE(Y12:Y20)</f>
        <v>-2511003.111111111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1702220.3671428568</v>
      </c>
      <c r="P13" s="163">
        <f t="shared" si="6"/>
        <v>11915542.569999998</v>
      </c>
      <c r="Q13" s="164">
        <f>Q12+N13-1</f>
        <v>2538919.5099999998</v>
      </c>
      <c r="R13" s="29">
        <f t="shared" si="1"/>
        <v>1090.8151147513718</v>
      </c>
      <c r="S13" s="5">
        <f>SUM($Q$7:$Q13)/T13</f>
        <v>1874020.3671428568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-2511003</v>
      </c>
      <c r="Z13" s="217"/>
      <c r="AA13" s="92"/>
      <c r="AB13" s="92"/>
    </row>
    <row r="14" spans="2:255">
      <c r="B14" s="116">
        <v>46113</v>
      </c>
      <c r="C14" s="14"/>
      <c r="D14" s="87">
        <f>-5711-17058</f>
        <v>-22769</v>
      </c>
      <c r="E14" s="87"/>
      <c r="F14" s="23"/>
      <c r="G14" s="26">
        <f>D14+E14+F14-E13-F13</f>
        <v>-22769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-22769</v>
      </c>
      <c r="O14" s="67">
        <f>P14/T14+1</f>
        <v>1782487.6349999998</v>
      </c>
      <c r="P14" s="163">
        <f t="shared" si="6"/>
        <v>14259893.079999998</v>
      </c>
      <c r="Q14" s="164">
        <f>Q13+N14</f>
        <v>2516150.5099999998</v>
      </c>
      <c r="R14" s="29">
        <f t="shared" si="1"/>
        <v>1137.5358760186261</v>
      </c>
      <c r="S14" s="5">
        <f>SUM($Q$7:$Q14)/T14</f>
        <v>1954286.6349999998</v>
      </c>
      <c r="T14" s="17">
        <v>8</v>
      </c>
      <c r="U14" s="4"/>
      <c r="V14" s="4"/>
      <c r="W14" s="105"/>
      <c r="X14" s="217"/>
      <c r="Y14" s="181">
        <f>Y13-K14-L14</f>
        <v>-2511003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1844915.9544444443</v>
      </c>
      <c r="P15" s="7">
        <f t="shared" si="6"/>
        <v>16604243.589999998</v>
      </c>
      <c r="Q15" s="164">
        <f>Q14+N15</f>
        <v>2516150.5099999998</v>
      </c>
      <c r="R15" s="29">
        <f t="shared" si="1"/>
        <v>1173.8742458931572</v>
      </c>
      <c r="S15" s="5">
        <f>SUM($Q$7:$Q15)/T15</f>
        <v>2016715.954444444</v>
      </c>
      <c r="T15" s="17">
        <v>9</v>
      </c>
      <c r="U15" s="4"/>
      <c r="V15" s="4"/>
      <c r="W15" s="105"/>
      <c r="X15" s="217"/>
      <c r="Y15" s="181">
        <f>Y14-K15-L15</f>
        <v>-2511003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1894859.4099999997</v>
      </c>
      <c r="P16" s="70">
        <f t="shared" si="6"/>
        <v>18948594.099999998</v>
      </c>
      <c r="Q16" s="164">
        <f>Q15+N16</f>
        <v>2516150.5099999998</v>
      </c>
      <c r="R16" s="71">
        <f t="shared" si="1"/>
        <v>1202.9449417927819</v>
      </c>
      <c r="S16" s="72">
        <f>SUM($Q$7:$Q16)/T16</f>
        <v>2066659.4099999995</v>
      </c>
      <c r="T16" s="73">
        <v>10</v>
      </c>
      <c r="U16" s="218"/>
      <c r="V16" s="133"/>
      <c r="W16" s="105"/>
      <c r="X16" s="217"/>
      <c r="Y16" s="181">
        <f>Y15-K16-L16</f>
        <v>-2511003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1935722.3281818181</v>
      </c>
      <c r="P17" s="7">
        <f t="shared" si="6"/>
        <v>21292945.609999999</v>
      </c>
      <c r="Q17" s="164">
        <f>Q16+N17+1</f>
        <v>2516151.5099999998</v>
      </c>
      <c r="R17" s="29">
        <f t="shared" si="1"/>
        <v>1226.7301095354003</v>
      </c>
      <c r="S17" s="5">
        <f>SUM($Q$7:$Q17)/T17</f>
        <v>2107522.3281818177</v>
      </c>
      <c r="T17" s="18">
        <v>11</v>
      </c>
      <c r="U17" s="27"/>
      <c r="V17" s="136"/>
      <c r="W17" s="105"/>
      <c r="X17" s="217"/>
      <c r="Y17" s="181">
        <f t="shared" si="7"/>
        <v>-2511003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1969774.7599999998</v>
      </c>
      <c r="P18" s="7">
        <f t="shared" si="6"/>
        <v>23637297.119999997</v>
      </c>
      <c r="Q18" s="164">
        <f t="shared" ref="Q18" si="10">Q17+N18</f>
        <v>2516151.5099999998</v>
      </c>
      <c r="R18" s="29">
        <f t="shared" si="1"/>
        <v>1246.5510826542488</v>
      </c>
      <c r="S18" s="5">
        <f>SUM($Q$7:$Q18)/T18</f>
        <v>2141574.7599999993</v>
      </c>
      <c r="T18" s="18">
        <v>12</v>
      </c>
      <c r="U18" s="27"/>
      <c r="V18" s="136"/>
      <c r="W18" s="105"/>
      <c r="X18" s="217"/>
      <c r="Y18" s="181">
        <f t="shared" si="7"/>
        <v>-2511003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1998588.4330769228</v>
      </c>
      <c r="P19" s="7">
        <f t="shared" si="6"/>
        <v>25981649.629999995</v>
      </c>
      <c r="Q19" s="164">
        <f>Q18+N19+1</f>
        <v>2516152.5099999998</v>
      </c>
      <c r="R19" s="29">
        <f t="shared" si="1"/>
        <v>1263.3227200680572</v>
      </c>
      <c r="S19" s="5">
        <f>SUM($Q$7:$Q19)/T19</f>
        <v>2170388.4330769223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-2511003</v>
      </c>
      <c r="Z19" s="217">
        <f>AVERAGE(Y19:Y27)</f>
        <v>-2511003.5555555555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2023285.6528571423</v>
      </c>
      <c r="P20" s="7">
        <f t="shared" si="6"/>
        <v>28325999.139999993</v>
      </c>
      <c r="Q20" s="164">
        <f>Q19+N20-3</f>
        <v>2516149.5099999998</v>
      </c>
      <c r="R20" s="29">
        <f t="shared" si="1"/>
        <v>1277.6982845501409</v>
      </c>
      <c r="S20" s="5">
        <f>SUM($Q$7:$Q20)/T20</f>
        <v>2195085.652857142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-2511003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2044689.9766666661</v>
      </c>
      <c r="P21" s="7">
        <f t="shared" si="6"/>
        <v>30670349.649999991</v>
      </c>
      <c r="Q21" s="164">
        <f>Q20+N21+1</f>
        <v>2516150.5099999998</v>
      </c>
      <c r="R21" s="29">
        <f t="shared" si="1"/>
        <v>1290.1571459060917</v>
      </c>
      <c r="S21" s="5">
        <f>SUM($Q$7:$Q21)/T21</f>
        <v>2216489.9766666656</v>
      </c>
      <c r="T21" s="18">
        <v>15</v>
      </c>
      <c r="U21" s="4"/>
      <c r="V21" s="131"/>
      <c r="W21" s="105"/>
      <c r="X21" s="217"/>
      <c r="Y21" s="181">
        <f>Y20-K21-L21</f>
        <v>-2511003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2063418.7599999993</v>
      </c>
      <c r="P22" s="7">
        <f t="shared" si="6"/>
        <v>33014700.159999989</v>
      </c>
      <c r="Q22" s="164">
        <f>Q21+N22</f>
        <v>2516150.5099999998</v>
      </c>
      <c r="R22" s="29">
        <f t="shared" si="1"/>
        <v>1301.0586495925488</v>
      </c>
      <c r="S22" s="5">
        <f>SUM($Q$7:$Q22)/T22</f>
        <v>2235218.7599999988</v>
      </c>
      <c r="T22" s="18">
        <v>16</v>
      </c>
      <c r="U22" s="4"/>
      <c r="V22" s="131"/>
      <c r="W22" s="105"/>
      <c r="X22" s="217"/>
      <c r="Y22" s="181">
        <f>Y21-K22-L22</f>
        <v>-2511003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2079944.2158823521</v>
      </c>
      <c r="P23" s="7">
        <f t="shared" si="6"/>
        <v>35359051.669999987</v>
      </c>
      <c r="Q23" s="164">
        <f>Q22+N23+1</f>
        <v>2516151.5099999998</v>
      </c>
      <c r="R23" s="29">
        <f t="shared" si="1"/>
        <v>1310.6776576730801</v>
      </c>
      <c r="S23" s="5">
        <f>SUM($Q$7:$Q23)/T23</f>
        <v>2251744.2158823516</v>
      </c>
      <c r="T23" s="18">
        <v>17</v>
      </c>
      <c r="U23" s="27"/>
      <c r="V23" s="135"/>
      <c r="W23" s="105"/>
      <c r="X23" s="217"/>
      <c r="Y23" s="181">
        <f>Y22-K23-L23-1</f>
        <v>-2511004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2094633.5099999991</v>
      </c>
      <c r="P24" s="7">
        <f t="shared" si="6"/>
        <v>37703403.179999985</v>
      </c>
      <c r="Q24" s="164">
        <f>Q23+N24</f>
        <v>2516151.5099999998</v>
      </c>
      <c r="R24" s="29">
        <f t="shared" si="1"/>
        <v>1319.2278870779971</v>
      </c>
      <c r="S24" s="5">
        <f>SUM($Q$7:$Q24)/T24</f>
        <v>2266433.5099999988</v>
      </c>
      <c r="T24" s="18">
        <v>18</v>
      </c>
      <c r="U24" s="4"/>
      <c r="V24" s="135"/>
      <c r="W24" s="105"/>
      <c r="X24" s="217"/>
      <c r="Y24" s="181">
        <f t="shared" ref="Y24:Y48" si="13">Y23-K24-L24</f>
        <v>-2511004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2107776.5626315782</v>
      </c>
      <c r="P25" s="7">
        <f t="shared" si="6"/>
        <v>40047754.689999983</v>
      </c>
      <c r="Q25" s="164">
        <f>Q24+N25</f>
        <v>2516151.5099999998</v>
      </c>
      <c r="R25" s="29">
        <f t="shared" si="1"/>
        <v>1326.8775102628508</v>
      </c>
      <c r="S25" s="5">
        <f>SUM($Q$7:$Q25)/T25-1</f>
        <v>2279575.5626315777</v>
      </c>
      <c r="T25" s="18">
        <v>19</v>
      </c>
      <c r="U25" s="4"/>
      <c r="V25" s="131"/>
      <c r="W25" s="105"/>
      <c r="X25" s="217"/>
      <c r="Y25" s="181">
        <f t="shared" si="13"/>
        <v>-2511004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2119605.2599999988</v>
      </c>
      <c r="P26" s="7">
        <f t="shared" si="6"/>
        <v>42392105.199999981</v>
      </c>
      <c r="Q26" s="164">
        <f>Q25+N26-1</f>
        <v>2516150.5099999998</v>
      </c>
      <c r="R26" s="29">
        <f t="shared" si="1"/>
        <v>1333.7632479627468</v>
      </c>
      <c r="S26" s="5">
        <f>SUM($Q$7:$Q26)/T26</f>
        <v>2291405.2599999988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-2511004</v>
      </c>
      <c r="Z26" s="217">
        <f>AVERAGE(Y26:Y34)</f>
        <v>-2511003.777777778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2130307.4147619037</v>
      </c>
      <c r="P27" s="7">
        <f t="shared" si="6"/>
        <v>44736455.709999979</v>
      </c>
      <c r="Q27" s="164">
        <f>Q26+N27</f>
        <v>2516150.5099999998</v>
      </c>
      <c r="R27" s="29">
        <f t="shared" si="1"/>
        <v>1339.9932565552404</v>
      </c>
      <c r="S27" s="5">
        <f>SUM($Q$7:$Q27)/T27+1</f>
        <v>2302108.4147619032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-2511004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2140036.5554545443</v>
      </c>
      <c r="P28" s="7">
        <f t="shared" si="6"/>
        <v>47080804.219999976</v>
      </c>
      <c r="Q28" s="164">
        <f>Q27+N28-2</f>
        <v>2516148.5099999998</v>
      </c>
      <c r="R28" s="29">
        <f t="shared" si="1"/>
        <v>1345.6563186580584</v>
      </c>
      <c r="S28" s="5">
        <f>SUM($Q$7:$Q28)/T28+1</f>
        <v>2311837.5554545443</v>
      </c>
      <c r="T28" s="18">
        <v>22</v>
      </c>
      <c r="U28" s="4"/>
      <c r="V28" s="131"/>
      <c r="W28" s="105"/>
      <c r="X28" s="217"/>
      <c r="Y28" s="181">
        <f>Y27-K28-L28+2</f>
        <v>-2511002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2148919.7708695643</v>
      </c>
      <c r="P29" s="7">
        <f t="shared" si="6"/>
        <v>49425154.729999974</v>
      </c>
      <c r="Q29" s="164">
        <f>Q28+N29+2</f>
        <v>2516150.5099999998</v>
      </c>
      <c r="R29" s="29">
        <f t="shared" si="1"/>
        <v>1350.8264091208171</v>
      </c>
      <c r="S29" s="5">
        <f>SUM($Q$7:$Q29)/T29</f>
        <v>2320719.7708695638</v>
      </c>
      <c r="T29" s="18">
        <v>23</v>
      </c>
      <c r="U29" s="4"/>
      <c r="V29" s="131"/>
      <c r="W29" s="105"/>
      <c r="X29" s="217"/>
      <c r="Y29" s="181">
        <f>Y28-K29-L29-2</f>
        <v>-2511004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2157062.7599999988</v>
      </c>
      <c r="P30" s="7">
        <f t="shared" si="6"/>
        <v>51769506.239999972</v>
      </c>
      <c r="Q30" s="164">
        <f>Q29+N30+1</f>
        <v>2516151.5099999998</v>
      </c>
      <c r="R30" s="29">
        <f t="shared" si="1"/>
        <v>1355.5662165308488</v>
      </c>
      <c r="S30" s="5">
        <f>SUM($Q$7:$Q30)/T30</f>
        <v>2328862.7599999984</v>
      </c>
      <c r="T30" s="18">
        <v>24</v>
      </c>
      <c r="U30" s="4"/>
      <c r="V30" s="131"/>
      <c r="W30" s="105"/>
      <c r="X30" s="217"/>
      <c r="Y30" s="181">
        <f t="shared" si="13"/>
        <v>-2511004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2164554.3099999987</v>
      </c>
      <c r="P31" s="7">
        <f t="shared" si="6"/>
        <v>54113857.74999997</v>
      </c>
      <c r="Q31" s="164">
        <f t="shared" ref="Q31:Q39" si="15">Q30+N31</f>
        <v>2516151.5099999998</v>
      </c>
      <c r="R31" s="29">
        <f t="shared" si="1"/>
        <v>1359.9268393480784</v>
      </c>
      <c r="S31" s="5">
        <f>SUM($Q$7:$Q31)/T31</f>
        <v>2336354.3099999987</v>
      </c>
      <c r="T31" s="18">
        <v>25</v>
      </c>
      <c r="U31" s="4"/>
      <c r="V31" s="137"/>
      <c r="W31" s="105"/>
      <c r="X31" s="217"/>
      <c r="Y31" s="181">
        <f t="shared" si="13"/>
        <v>-2511004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2171469.5869230758</v>
      </c>
      <c r="P32" s="7">
        <f t="shared" si="6"/>
        <v>56458209.259999968</v>
      </c>
      <c r="Q32" s="164">
        <f t="shared" si="15"/>
        <v>2516151.5099999998</v>
      </c>
      <c r="R32" s="29">
        <f t="shared" si="1"/>
        <v>1363.9520296409053</v>
      </c>
      <c r="S32" s="5">
        <f>SUM($Q$7:$Q32)/T32</f>
        <v>2343269.5869230754</v>
      </c>
      <c r="T32" s="18">
        <v>26</v>
      </c>
      <c r="U32" s="27"/>
      <c r="V32" s="137"/>
      <c r="W32" s="105"/>
      <c r="X32" s="217"/>
      <c r="Y32" s="181">
        <f t="shared" si="13"/>
        <v>-2511004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2177872.584074073</v>
      </c>
      <c r="P33" s="7">
        <f t="shared" si="6"/>
        <v>58802559.769999966</v>
      </c>
      <c r="Q33" s="164">
        <f>Q32+N33-1</f>
        <v>2516150.5099999998</v>
      </c>
      <c r="R33" s="29">
        <f t="shared" si="1"/>
        <v>1367.6790361315905</v>
      </c>
      <c r="S33" s="5">
        <f>SUM($Q$7:$Q33)/T33</f>
        <v>2349672.5840740725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-2511004</v>
      </c>
      <c r="Z33" s="217">
        <f>AVERAGE(Y33:Y41)</f>
        <v>-2511005.4444444445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2183818.2242857129</v>
      </c>
      <c r="P34" s="7">
        <f t="shared" si="6"/>
        <v>61146910.279999964</v>
      </c>
      <c r="Q34" s="164">
        <f>Q33+N34</f>
        <v>2516150.5099999998</v>
      </c>
      <c r="R34" s="29">
        <f t="shared" si="1"/>
        <v>1371.1398278729412</v>
      </c>
      <c r="S34" s="5">
        <f>SUM($Q$7:$Q34)/T34</f>
        <v>2355618.2242857129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-2511004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2189353.8548275847</v>
      </c>
      <c r="P35" s="7">
        <f t="shared" si="6"/>
        <v>63491261.789999962</v>
      </c>
      <c r="Q35" s="164">
        <f>Q34+N35+1</f>
        <v>2516151.5099999998</v>
      </c>
      <c r="R35" s="29">
        <f t="shared" si="1"/>
        <v>1374.3619643932391</v>
      </c>
      <c r="S35" s="5">
        <f>SUM($Q$7:$Q35)/T35</f>
        <v>2361153.8548275847</v>
      </c>
      <c r="T35" s="18">
        <v>29</v>
      </c>
      <c r="U35" s="4"/>
      <c r="V35" s="131"/>
      <c r="W35" s="105"/>
      <c r="X35" s="217"/>
      <c r="Y35" s="181">
        <f>Y34-K35-L35-1</f>
        <v>-2511005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2194520.5099999988</v>
      </c>
      <c r="P36" s="7">
        <f t="shared" si="6"/>
        <v>65835615.29999996</v>
      </c>
      <c r="Q36" s="164">
        <f>Q35+N36+2</f>
        <v>2516153.5099999998</v>
      </c>
      <c r="R36" s="29">
        <f t="shared" si="1"/>
        <v>1377.3699126891729</v>
      </c>
      <c r="S36" s="5">
        <f>SUM($Q$7:$Q36)/T36+1</f>
        <v>2366321.5099999988</v>
      </c>
      <c r="T36" s="18">
        <v>30</v>
      </c>
      <c r="U36" s="4"/>
      <c r="V36" s="136"/>
      <c r="W36" s="105"/>
      <c r="X36" s="217"/>
      <c r="Y36" s="181">
        <f>Y35-K36-L36-1</f>
        <v>-2511006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2199353.8003225792</v>
      </c>
      <c r="P37" s="7">
        <f t="shared" si="6"/>
        <v>68179967.809999958</v>
      </c>
      <c r="Q37" s="164">
        <f>Q36+N37-1</f>
        <v>2516152.5099999998</v>
      </c>
      <c r="R37" s="29">
        <f t="shared" si="1"/>
        <v>1380.1832365090686</v>
      </c>
      <c r="S37" s="5">
        <f>SUM($Q$7:$Q37)/T37+1</f>
        <v>2371154.8003225797</v>
      </c>
      <c r="T37" s="18">
        <v>31</v>
      </c>
      <c r="U37" s="27"/>
      <c r="V37" s="137"/>
      <c r="W37" s="105"/>
      <c r="X37" s="217"/>
      <c r="Y37" s="181">
        <f t="shared" si="13"/>
        <v>-2511006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2203885.0099999988</v>
      </c>
      <c r="P38" s="7">
        <f t="shared" si="6"/>
        <v>70524320.319999963</v>
      </c>
      <c r="Q38" s="164">
        <f>Q37+N38</f>
        <v>2516152.5099999998</v>
      </c>
      <c r="R38" s="29">
        <f t="shared" si="1"/>
        <v>1382.820145518044</v>
      </c>
      <c r="S38" s="5">
        <f>SUM($Q$7:$Q38)/T38</f>
        <v>2375685.0099999993</v>
      </c>
      <c r="T38" s="18">
        <v>32</v>
      </c>
      <c r="U38" s="27"/>
      <c r="V38" s="137"/>
      <c r="W38" s="105"/>
      <c r="X38" s="217"/>
      <c r="Y38" s="181">
        <f t="shared" si="13"/>
        <v>-2511006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2208141.6009090901</v>
      </c>
      <c r="P39" s="7">
        <f t="shared" si="6"/>
        <v>72868672.829999968</v>
      </c>
      <c r="Q39" s="164">
        <f t="shared" si="15"/>
        <v>2516152.5099999998</v>
      </c>
      <c r="R39" s="29">
        <f t="shared" si="1"/>
        <v>1385.2977886548838</v>
      </c>
      <c r="S39" s="5">
        <f>SUM($Q$7:$Q39)/T39</f>
        <v>2379941.6009090906</v>
      </c>
      <c r="T39" s="18">
        <v>33</v>
      </c>
      <c r="U39" s="27"/>
      <c r="V39" s="137"/>
      <c r="W39" s="105"/>
      <c r="X39" s="217"/>
      <c r="Y39" s="181">
        <f t="shared" si="13"/>
        <v>-2511006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2212147.8335294109</v>
      </c>
      <c r="P40" s="7">
        <f t="shared" si="6"/>
        <v>75213026.339999974</v>
      </c>
      <c r="Q40" s="164">
        <f>Q39+N40+1</f>
        <v>2516153.5099999998</v>
      </c>
      <c r="R40" s="29">
        <f t="shared" si="1"/>
        <v>1387.6297051975619</v>
      </c>
      <c r="S40" s="5">
        <f>SUM($Q$7:$Q40)/T40</f>
        <v>2383947.8335294113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-2511006</v>
      </c>
      <c r="Z40" s="217">
        <f>AVERAGE(Y40:Y48)</f>
        <v>-2511006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2215925.1099999994</v>
      </c>
      <c r="P41" s="7">
        <f t="shared" si="6"/>
        <v>77557378.849999979</v>
      </c>
      <c r="Q41" s="164">
        <f>Q40+N41-1</f>
        <v>2516152.5099999998</v>
      </c>
      <c r="R41" s="29">
        <f t="shared" si="1"/>
        <v>1389.8283527357391</v>
      </c>
      <c r="S41" s="5">
        <f>SUM($Q$7:$Q41)/T41</f>
        <v>2387725.11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-2511006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2219423.0655555553</v>
      </c>
      <c r="P42" s="7">
        <f t="shared" si="6"/>
        <v>79899230.359999985</v>
      </c>
      <c r="Q42" s="164">
        <f>Q41+N42+1</f>
        <v>2513651.5099999998</v>
      </c>
      <c r="R42" s="29">
        <f t="shared" si="1"/>
        <v>1391.8644153408356</v>
      </c>
      <c r="S42" s="5">
        <f>SUM($Q$7:$Q42)/T42</f>
        <v>2391223.0655555557</v>
      </c>
      <c r="T42" s="18">
        <v>36</v>
      </c>
      <c r="U42" s="138"/>
      <c r="V42" s="131"/>
      <c r="W42" s="105"/>
      <c r="X42" s="217"/>
      <c r="Y42" s="181">
        <f t="shared" si="13"/>
        <v>-2511006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2222731.942432432</v>
      </c>
      <c r="P43" s="7">
        <f t="shared" si="6"/>
        <v>82241081.86999999</v>
      </c>
      <c r="Q43" s="164">
        <f>Q42+N43</f>
        <v>2513651.5099999998</v>
      </c>
      <c r="R43" s="29">
        <f t="shared" si="1"/>
        <v>1393.7904205078187</v>
      </c>
      <c r="S43" s="5">
        <f>SUM($Q$7:$Q43)/T43</f>
        <v>2394531.9424324324</v>
      </c>
      <c r="T43" s="18">
        <v>37</v>
      </c>
      <c r="U43" s="138"/>
      <c r="V43" s="131"/>
      <c r="W43" s="105"/>
      <c r="X43" s="217"/>
      <c r="Y43" s="181">
        <f t="shared" si="13"/>
        <v>-2511006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2225866.6415789472</v>
      </c>
      <c r="P44" s="7">
        <f t="shared" si="6"/>
        <v>84582932.379999995</v>
      </c>
      <c r="Q44" s="164">
        <f>Q43+N44-1</f>
        <v>2513650.5099999998</v>
      </c>
      <c r="R44" s="29">
        <f t="shared" si="1"/>
        <v>1395.615041664114</v>
      </c>
      <c r="S44" s="5">
        <f>SUM($Q$7:$Q44)/T44</f>
        <v>2397666.6415789477</v>
      </c>
      <c r="T44" s="18">
        <v>38</v>
      </c>
      <c r="U44" s="138"/>
      <c r="V44" s="131"/>
      <c r="W44" s="105"/>
      <c r="X44" s="217"/>
      <c r="Y44" s="181">
        <f t="shared" si="13"/>
        <v>-2511006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2228840.6125641027</v>
      </c>
      <c r="P45" s="7">
        <f t="shared" si="6"/>
        <v>86924783.890000001</v>
      </c>
      <c r="Q45" s="164">
        <f>Q44+N45+1</f>
        <v>2513651.5099999998</v>
      </c>
      <c r="R45" s="29">
        <f t="shared" si="1"/>
        <v>1397.346107429629</v>
      </c>
      <c r="S45" s="5">
        <f>SUM($Q$7:$Q45)/T45</f>
        <v>2400640.6125641027</v>
      </c>
      <c r="T45" s="18">
        <v>39</v>
      </c>
      <c r="U45" s="138"/>
      <c r="V45" s="131"/>
      <c r="W45" s="105"/>
      <c r="X45" s="217"/>
      <c r="Y45" s="181">
        <f t="shared" si="13"/>
        <v>-2511006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2231665.8850000002</v>
      </c>
      <c r="P46" s="7">
        <f t="shared" si="6"/>
        <v>89266635.400000006</v>
      </c>
      <c r="Q46" s="164">
        <f t="shared" ref="Q46" si="16">Q45+N46</f>
        <v>2513651.5099999998</v>
      </c>
      <c r="R46" s="29">
        <f t="shared" si="1"/>
        <v>1398.9906199068689</v>
      </c>
      <c r="S46" s="5">
        <f>SUM($Q$7:$Q46)/T46</f>
        <v>2403465.8850000007</v>
      </c>
      <c r="T46" s="18">
        <v>40</v>
      </c>
      <c r="U46" s="138"/>
      <c r="V46" s="131"/>
      <c r="W46" s="105"/>
      <c r="X46" s="217"/>
      <c r="Y46" s="181">
        <f t="shared" si="13"/>
        <v>-2511006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2234353.3392682928</v>
      </c>
      <c r="P47" s="7">
        <f t="shared" si="6"/>
        <v>91608486.910000011</v>
      </c>
      <c r="Q47" s="164">
        <f>Q46+N47</f>
        <v>2513651.5099999998</v>
      </c>
      <c r="R47" s="29">
        <f t="shared" si="1"/>
        <v>1400.5549122632672</v>
      </c>
      <c r="S47" s="5">
        <f>SUM($Q$7:$Q47)/T47</f>
        <v>2406153.3392682932</v>
      </c>
      <c r="T47" s="18">
        <v>41</v>
      </c>
      <c r="U47" s="138"/>
      <c r="V47" s="131"/>
      <c r="W47" s="105"/>
      <c r="X47" s="217"/>
      <c r="Y47" s="181">
        <f>Y46-K47-L47</f>
        <v>-2511006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2236912.8433333337</v>
      </c>
      <c r="P48" s="7">
        <f t="shared" si="6"/>
        <v>93950339.420000017</v>
      </c>
      <c r="Q48" s="164">
        <f>Q47+N48+1</f>
        <v>2513652.5099999998</v>
      </c>
      <c r="R48" s="29">
        <f t="shared" si="1"/>
        <v>1402.0447283663179</v>
      </c>
      <c r="S48" s="5">
        <f>SUM($Q$7:$Q48)/T48</f>
        <v>2408712.8433333342</v>
      </c>
      <c r="T48" s="18">
        <v>42</v>
      </c>
      <c r="U48" s="138"/>
      <c r="V48" s="131"/>
      <c r="W48" s="105"/>
      <c r="X48" s="217"/>
      <c r="Y48" s="181">
        <f t="shared" si="13"/>
        <v>-2511006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75" thickBot="1">
      <c r="D55" s="140" t="s">
        <v>46</v>
      </c>
      <c r="E55" s="145"/>
      <c r="F55" s="146"/>
      <c r="G55" s="158">
        <f>'Mar 2026'!Y48</f>
        <v>-2521998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73"/>
  <sheetViews>
    <sheetView topLeftCell="A5847" workbookViewId="0">
      <selection activeCell="D5873" sqref="D587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2026-03-27T10:29:21Z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