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B5E65F5-A17B-40D4-AC49-6A98D64043A1}" xr6:coauthVersionLast="47" xr6:coauthVersionMax="47" xr10:uidLastSave="{00000000-0000-0000-0000-000000000000}"/>
  <bookViews>
    <workbookView xWindow="31305" yWindow="705" windowWidth="19410" windowHeight="1435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3" l="1"/>
  <c r="D43" i="153"/>
  <c r="Q41" i="153"/>
  <c r="Q40" i="153" l="1"/>
  <c r="Q38" i="153"/>
  <c r="N38" i="153"/>
  <c r="K38" i="153"/>
  <c r="Q37" i="153"/>
  <c r="Q36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<sst xmlns="http://schemas.openxmlformats.org/spreadsheetml/2006/main" count="2223" uniqueCount="405">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</sst>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H19" activePane="bottomRight" state="frozen"/>
      <selection pane="topRight" activeCell="C1" sqref="C1"/>
      <selection pane="bottomLeft" activeCell="A7" sqref="A7"/>
      <selection pane="bottomRight" activeCell="T57" sqref="T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17900</v>
      </c>
      <c r="J38" s="25">
        <v>700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-2607299.6666666665</v>
      </c>
      <c r="Y40" s="181">
        <f t="shared" si="14"/>
        <v>-2606670</v>
      </c>
      <c r="Z40" s="217">
        <f>AVERAGE(Y40:Y48)</f>
        <v>-2603514.777777778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/>
      <c r="F43" s="23"/>
      <c r="G43" s="26">
        <f>D43+E43+F43-E42-F42</f>
        <v>2470475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2470475</v>
      </c>
      <c r="O43" s="67">
        <f t="shared" si="3"/>
        <v>73948.942432432435</v>
      </c>
      <c r="P43" s="7">
        <f t="shared" si="6"/>
        <v>2736110.87</v>
      </c>
      <c r="Q43" s="164">
        <f>Q42+N43</f>
        <v>2625915.5099999998</v>
      </c>
      <c r="R43" s="29">
        <f t="shared" si="1"/>
        <v>143.79979295191268</v>
      </c>
      <c r="S43" s="5">
        <f>SUM($Q$7:$Q43)/T43</f>
        <v>242782.94243243226</v>
      </c>
      <c r="T43" s="18">
        <v>37</v>
      </c>
      <c r="U43" s="138"/>
      <c r="V43" s="131"/>
      <c r="W43" s="105"/>
      <c r="X43" s="217"/>
      <c r="Y43" s="181">
        <f t="shared" si="14"/>
        <v>-2601622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136662.98368421051</v>
      </c>
      <c r="P44" s="7">
        <f t="shared" si="6"/>
        <v>5193193.38</v>
      </c>
      <c r="Q44" s="164">
        <f>Q43+N44+1</f>
        <v>2625916.5099999998</v>
      </c>
      <c r="R44" s="29">
        <f t="shared" si="1"/>
        <v>180.94517910149042</v>
      </c>
      <c r="S44" s="5">
        <f>SUM($Q$7:$Q44)/T44</f>
        <v>305496.98368421034</v>
      </c>
      <c r="T44" s="18">
        <v>38</v>
      </c>
      <c r="U44" s="138"/>
      <c r="V44" s="131"/>
      <c r="W44" s="105"/>
      <c r="X44" s="217"/>
      <c r="Y44" s="181">
        <f t="shared" si="14"/>
        <v>-2601622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196160.92025641026</v>
      </c>
      <c r="P45" s="7">
        <f t="shared" si="6"/>
        <v>7650275.8899999997</v>
      </c>
      <c r="Q45" s="164">
        <f t="shared" ref="Q45:Q53" si="20">Q44+N45</f>
        <v>2625916.5099999998</v>
      </c>
      <c r="R45" s="29">
        <f t="shared" si="1"/>
        <v>216.18567365365396</v>
      </c>
      <c r="S45" s="5">
        <f>SUM($Q$7:$Q45)/T45</f>
        <v>364994.92025641009</v>
      </c>
      <c r="T45" s="18">
        <v>39</v>
      </c>
      <c r="U45" s="138"/>
      <c r="V45" s="131"/>
      <c r="W45" s="105"/>
      <c r="X45" s="217"/>
      <c r="Y45" s="181">
        <f t="shared" si="14"/>
        <v>-2601622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252683.95999999996</v>
      </c>
      <c r="P46" s="7">
        <f t="shared" si="6"/>
        <v>10107358.399999999</v>
      </c>
      <c r="Q46" s="164">
        <f t="shared" si="20"/>
        <v>2625916.5099999998</v>
      </c>
      <c r="R46" s="29">
        <f t="shared" si="1"/>
        <v>249.66414347820924</v>
      </c>
      <c r="S46" s="5">
        <f>SUM($Q$7:$Q46)/T46</f>
        <v>421517.95999999979</v>
      </c>
      <c r="T46" s="18">
        <v>40</v>
      </c>
      <c r="U46" s="138"/>
      <c r="V46" s="131"/>
      <c r="W46" s="105"/>
      <c r="X46" s="217"/>
      <c r="Y46" s="181">
        <f t="shared" si="14"/>
        <v>-2601622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306449.80268292676</v>
      </c>
      <c r="P47" s="7">
        <f t="shared" si="6"/>
        <v>12564441.909999998</v>
      </c>
      <c r="Q47" s="164">
        <f>Q46+N47+1</f>
        <v>2625917.5099999998</v>
      </c>
      <c r="R47" s="29">
        <f t="shared" si="1"/>
        <v>281.50953166004865</v>
      </c>
      <c r="S47" s="5">
        <f>SUM($Q$7:$Q47)/T47</f>
        <v>475283.80268292659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-2601623</v>
      </c>
      <c r="Z47" s="217">
        <f>AVERAGE(Y47:Y54)</f>
        <v>-2601623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357655.34333333327</v>
      </c>
      <c r="P48" s="7">
        <f t="shared" si="6"/>
        <v>15021524.419999998</v>
      </c>
      <c r="Q48" s="164">
        <f>Q47+N48-1</f>
        <v>2625916.5099999998</v>
      </c>
      <c r="R48" s="29">
        <f t="shared" si="1"/>
        <v>311.8384586832824</v>
      </c>
      <c r="S48" s="5">
        <f>SUM($Q$7:$Q48)/T48</f>
        <v>526489.34333333303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-2601623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406479.25418604648</v>
      </c>
      <c r="P49" s="7">
        <f t="shared" si="6"/>
        <v>17478607.93</v>
      </c>
      <c r="Q49" s="164">
        <f>Q48+N49+1</f>
        <v>2625917.5099999998</v>
      </c>
      <c r="R49" s="29">
        <f t="shared" si="1"/>
        <v>340.7567517123602</v>
      </c>
      <c r="S49" s="5">
        <f>SUM($Q$7:$Q49)/T49</f>
        <v>575313.25418604619</v>
      </c>
      <c r="T49" s="18">
        <v>43</v>
      </c>
      <c r="U49" s="138"/>
      <c r="V49" s="131"/>
      <c r="W49" s="105"/>
      <c r="X49" s="217"/>
      <c r="Y49" s="181">
        <f t="shared" si="14"/>
        <v>-2601623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v>-12505</v>
      </c>
      <c r="E50" s="87"/>
      <c r="F50" s="23"/>
      <c r="G50" s="26">
        <f>D50+E50+F50-E49-F49</f>
        <v>-12505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-12505</v>
      </c>
      <c r="O50" s="67">
        <f t="shared" si="3"/>
        <v>452799.69181818177</v>
      </c>
      <c r="P50" s="7">
        <f t="shared" si="6"/>
        <v>19923186.439999998</v>
      </c>
      <c r="Q50" s="164">
        <f>Q49+N50</f>
        <v>2613412.5099999998</v>
      </c>
      <c r="R50" s="29">
        <f t="shared" si="1"/>
        <v>368.19224316084524</v>
      </c>
      <c r="S50" s="5">
        <f>SUM($Q$7:$Q50)/T50</f>
        <v>621633.69181818143</v>
      </c>
      <c r="T50" s="18">
        <v>44</v>
      </c>
      <c r="U50" s="138"/>
      <c r="V50" s="131"/>
      <c r="W50" s="105"/>
      <c r="X50" s="217"/>
      <c r="Y50" s="181">
        <f t="shared" si="14"/>
        <v>-2601623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497061.44333333324</v>
      </c>
      <c r="P51" s="7">
        <f t="shared" si="6"/>
        <v>22367764.949999996</v>
      </c>
      <c r="Q51" s="164">
        <f t="shared" si="20"/>
        <v>2613412.5099999998</v>
      </c>
      <c r="R51" s="29">
        <f t="shared" si="1"/>
        <v>394.40837943384201</v>
      </c>
      <c r="S51" s="5">
        <f>SUM($Q$7:$Q51)/T51</f>
        <v>665895.44333333289</v>
      </c>
      <c r="T51" s="18">
        <v>45</v>
      </c>
      <c r="U51" s="138"/>
      <c r="V51" s="131"/>
      <c r="W51" s="105"/>
      <c r="X51" s="217"/>
      <c r="Y51" s="181">
        <f t="shared" si="14"/>
        <v>-2601623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539398.77086956508</v>
      </c>
      <c r="P52" s="7">
        <f t="shared" si="6"/>
        <v>24812343.459999993</v>
      </c>
      <c r="Q52" s="164">
        <f>Q51+N52</f>
        <v>2613412.5099999998</v>
      </c>
      <c r="R52" s="29">
        <f t="shared" si="1"/>
        <v>419.48468369496948</v>
      </c>
      <c r="S52" s="5">
        <f>SUM($Q$7:$Q52)/T52</f>
        <v>708232.77086956473</v>
      </c>
      <c r="T52" s="18">
        <v>46</v>
      </c>
      <c r="U52" s="138"/>
      <c r="V52" s="131"/>
      <c r="W52" s="105"/>
      <c r="X52" s="217"/>
      <c r="Y52" s="181">
        <f t="shared" si="14"/>
        <v>-2601623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579934.50999999978</v>
      </c>
      <c r="P53" s="7">
        <f t="shared" si="6"/>
        <v>27256921.969999991</v>
      </c>
      <c r="Q53" s="164">
        <f t="shared" si="20"/>
        <v>2613412.5099999998</v>
      </c>
      <c r="R53" s="29">
        <f t="shared" si="1"/>
        <v>443.49391117902763</v>
      </c>
      <c r="S53" s="5">
        <f>SUM($Q$7:$Q53)/T53</f>
        <v>748768.50999999954</v>
      </c>
      <c r="T53" s="18">
        <v>47</v>
      </c>
      <c r="U53" s="138"/>
      <c r="V53" s="131"/>
      <c r="W53" s="105"/>
      <c r="X53" s="217"/>
      <c r="Y53" s="181">
        <f t="shared" si="14"/>
        <v>-2601623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618781.25999999978</v>
      </c>
      <c r="P54" s="7">
        <f t="shared" si="6"/>
        <v>29701500.479999989</v>
      </c>
      <c r="Q54" s="164">
        <f>Q53+N54</f>
        <v>2613412.5099999998</v>
      </c>
      <c r="R54" s="29">
        <f t="shared" si="1"/>
        <v>466.50275418458335</v>
      </c>
      <c r="S54" s="5">
        <f>SUM($Q$7:$Q54)/T54</f>
        <v>787615.25999999943</v>
      </c>
      <c r="T54" s="18">
        <v>48</v>
      </c>
      <c r="U54" s="138"/>
      <c r="V54" s="131"/>
      <c r="W54" s="105"/>
      <c r="X54" s="217"/>
      <c r="Y54" s="181">
        <f t="shared" si="14"/>
        <v>-2601623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656042.42836734664</v>
      </c>
      <c r="P55" s="7">
        <f t="shared" si="6"/>
        <v>32146078.989999987</v>
      </c>
      <c r="Q55" s="164">
        <f t="shared" ref="Q55:Q56" si="26">Q54+N55</f>
        <v>2613412.5099999998</v>
      </c>
      <c r="R55" s="29">
        <f t="shared" si="1"/>
        <v>488.5724607409328</v>
      </c>
      <c r="S55" s="5">
        <f>SUM($Q$7:$Q55)/T55</f>
        <v>824876.42836734641</v>
      </c>
      <c r="T55" s="18">
        <v>49</v>
      </c>
      <c r="U55" s="138"/>
      <c r="V55" s="131"/>
      <c r="W55" s="105"/>
      <c r="X55" s="217"/>
      <c r="Y55" s="181">
        <f t="shared" ref="Y55:Y56" si="27">Y54-K55-L55</f>
        <v>-2601623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691813.14999999967</v>
      </c>
      <c r="P56" s="7">
        <f t="shared" si="6"/>
        <v>34590657.499999985</v>
      </c>
      <c r="Q56" s="164">
        <f t="shared" si="26"/>
        <v>2613412.5099999998</v>
      </c>
      <c r="R56" s="29">
        <f t="shared" si="1"/>
        <v>509.75937903502819</v>
      </c>
      <c r="S56" s="5">
        <f>SUM($Q$7:$Q56)/T56</f>
        <v>860647.14999999944</v>
      </c>
      <c r="T56" s="18">
        <v>50</v>
      </c>
      <c r="U56" s="138"/>
      <c r="V56" s="131"/>
      <c r="W56" s="105"/>
      <c r="X56" s="217"/>
      <c r="Y56" s="181">
        <f t="shared" si="27"/>
        <v>-2601623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5"/>
  <sheetViews>
    <sheetView topLeftCell="A5793" workbookViewId="0">
      <selection activeCell="D5815" sqref="D581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2026-01-28T10:29:48Z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