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9E50B45-2330-4822-A00B-F86F7A007D0B}" xr6:coauthVersionLast="47" xr6:coauthVersionMax="47" xr10:uidLastSave="{00000000-0000-0000-0000-000000000000}"/>
  <bookViews>
    <workbookView xWindow="1020" yWindow="1155" windowWidth="21210" windowHeight="10545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9" i="148" l="1"/>
  <c r="Y8" i="148"/>
  <c r="I8" i="148"/>
  <c r="Q7" i="148"/>
  <c r="E248" i="2" l="1"/>
  <c r="D248" i="2"/>
  <c r="Q47" i="147"/>
  <c r="Q46" i="147"/>
  <c r="Q45" i="147"/>
  <c r="Q44" i="147"/>
  <c r="Q43" i="147"/>
  <c r="D14" i="148"/>
  <c r="D7" i="148"/>
  <c r="Q42" i="147"/>
  <c r="G61" i="148"/>
  <c r="G60" i="148"/>
  <c r="G7" i="148" s="1"/>
  <c r="X47" i="148"/>
  <c r="U48" i="148"/>
  <c r="U47" i="148"/>
  <c r="G47" i="148"/>
  <c r="G44" i="148"/>
  <c r="C49" i="148"/>
  <c r="G49" i="148"/>
  <c r="K49" i="148"/>
  <c r="C50" i="148"/>
  <c r="G50" i="148"/>
  <c r="K50" i="148"/>
  <c r="N50" i="148" s="1"/>
  <c r="C51" i="148"/>
  <c r="G51" i="148"/>
  <c r="K51" i="148"/>
  <c r="N51" i="148"/>
  <c r="C52" i="148"/>
  <c r="C53" i="148"/>
  <c r="C54" i="148"/>
  <c r="G54" i="148"/>
  <c r="K54" i="148"/>
  <c r="N54" i="148" s="1"/>
  <c r="C55" i="148"/>
  <c r="G55" i="148"/>
  <c r="K55" i="148"/>
  <c r="K48" i="148"/>
  <c r="G48" i="148"/>
  <c r="C48" i="148"/>
  <c r="C46" i="148"/>
  <c r="C45" i="148"/>
  <c r="K43" i="148"/>
  <c r="G43" i="148"/>
  <c r="C43" i="148"/>
  <c r="K42" i="148"/>
  <c r="G42" i="148"/>
  <c r="N42" i="148" s="1"/>
  <c r="C42" i="148"/>
  <c r="U41" i="148"/>
  <c r="K41" i="148"/>
  <c r="G41" i="148"/>
  <c r="C41" i="148"/>
  <c r="X40" i="148"/>
  <c r="U40" i="148"/>
  <c r="K40" i="148"/>
  <c r="G40" i="148"/>
  <c r="N40" i="148" s="1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N29" i="148" s="1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N21" i="148" s="1"/>
  <c r="U20" i="148"/>
  <c r="K20" i="148"/>
  <c r="G20" i="148"/>
  <c r="X19" i="148"/>
  <c r="U19" i="148"/>
  <c r="K19" i="148"/>
  <c r="G19" i="148"/>
  <c r="C18" i="148"/>
  <c r="C17" i="148"/>
  <c r="K16" i="148"/>
  <c r="G16" i="148"/>
  <c r="K14" i="148"/>
  <c r="G14" i="148"/>
  <c r="N14" i="148" s="1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Q40" i="147"/>
  <c r="Q37" i="147"/>
  <c r="N34" i="148" l="1"/>
  <c r="N33" i="148"/>
  <c r="N28" i="148"/>
  <c r="N15" i="148"/>
  <c r="N49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Y36" i="147"/>
  <c r="Y35" i="147"/>
  <c r="Q35" i="147"/>
  <c r="D35" i="147"/>
  <c r="Q33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Q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13" i="148" l="1"/>
  <c r="Y9" i="140"/>
  <c r="Y10" i="140" s="1"/>
  <c r="D21" i="139"/>
  <c r="D14" i="139"/>
  <c r="Y14" i="148" l="1"/>
  <c r="Z7" i="148"/>
  <c r="Y11" i="140"/>
  <c r="E239" i="2"/>
  <c r="D239" i="2"/>
  <c r="D7" i="139"/>
  <c r="Y15" i="148" l="1"/>
  <c r="Y16" i="148" s="1"/>
  <c r="Y17" i="148" s="1"/>
  <c r="Y18" i="148" s="1"/>
  <c r="Y19" i="148" s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20" i="148" l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Y21" i="148" l="1"/>
  <c r="Z12" i="148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7" i="148" l="1"/>
  <c r="Y20" i="140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8" i="148" l="1"/>
  <c r="Z19" i="148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Z47" i="148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S32" i="147"/>
  <c r="R32" i="147" s="1"/>
  <c r="Q34" i="147" l="1"/>
  <c r="P33" i="147"/>
  <c r="O33" i="147" s="1"/>
  <c r="S33" i="147"/>
  <c r="R33" i="147" s="1"/>
  <c r="P34" i="147" l="1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P47" i="147"/>
  <c r="O47" i="147" s="1"/>
  <c r="S47" i="147"/>
  <c r="R47" i="147" s="1"/>
  <c r="S7" i="148" l="1"/>
  <c r="R7" i="148" s="1"/>
  <c r="Q8" i="148"/>
  <c r="S8" i="148" s="1"/>
  <c r="R8" i="148" s="1"/>
  <c r="P7" i="148"/>
  <c r="O7" i="148" s="1"/>
  <c r="P48" i="147"/>
  <c r="O48" i="147" s="1"/>
  <c r="S48" i="147"/>
  <c r="R48" i="147" s="1"/>
  <c r="P8" i="148" l="1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l="1"/>
  <c r="P11" i="148"/>
  <c r="O11" i="148" s="1"/>
  <c r="S11" i="148"/>
  <c r="R11" i="148" s="1"/>
  <c r="S12" i="148"/>
  <c r="R12" i="148" s="1"/>
  <c r="P12" i="148" l="1"/>
  <c r="O12" i="148" s="1"/>
  <c r="Q13" i="148"/>
  <c r="Q14" i="148" l="1"/>
  <c r="P13" i="148"/>
  <c r="O13" i="148" s="1"/>
  <c r="S13" i="148"/>
  <c r="R13" i="148" s="1"/>
  <c r="S14" i="148"/>
  <c r="R14" i="148" s="1"/>
  <c r="P14" i="148" l="1"/>
  <c r="O14" i="148" s="1"/>
  <c r="Q15" i="148"/>
  <c r="P15" i="148" l="1"/>
  <c r="O15" i="148" s="1"/>
  <c r="Q16" i="148"/>
  <c r="S16" i="148" s="1"/>
  <c r="R16" i="148" s="1"/>
  <c r="S15" i="148"/>
  <c r="R15" i="148" s="1"/>
  <c r="Q17" i="148" l="1"/>
  <c r="P16" i="148"/>
  <c r="O16" i="148" s="1"/>
  <c r="P17" i="148" l="1"/>
  <c r="O17" i="148" s="1"/>
  <c r="Q18" i="148"/>
  <c r="S17" i="148"/>
  <c r="R17" i="148" s="1"/>
  <c r="P18" i="148" l="1"/>
  <c r="O18" i="148" s="1"/>
  <c r="Q19" i="148"/>
  <c r="S18" i="148"/>
  <c r="R18" i="148" s="1"/>
  <c r="Q20" i="148" l="1"/>
  <c r="P19" i="148"/>
  <c r="O19" i="148" s="1"/>
  <c r="S19" i="148"/>
  <c r="R19" i="148" s="1"/>
  <c r="Q21" i="148" l="1"/>
  <c r="P20" i="148"/>
  <c r="O20" i="148" s="1"/>
  <c r="S20" i="148"/>
  <c r="R20" i="148" s="1"/>
  <c r="P21" i="148" l="1"/>
  <c r="O21" i="148" s="1"/>
  <c r="Q22" i="148"/>
  <c r="S21" i="148"/>
  <c r="R21" i="148" s="1"/>
  <c r="Q23" i="148" l="1"/>
  <c r="P22" i="148"/>
  <c r="O22" i="148" s="1"/>
  <c r="S22" i="148"/>
  <c r="R22" i="148" s="1"/>
  <c r="P23" i="148" l="1"/>
  <c r="O23" i="148" s="1"/>
  <c r="Q24" i="148"/>
  <c r="S23" i="148"/>
  <c r="R23" i="148" s="1"/>
  <c r="Q25" i="148" l="1"/>
  <c r="P24" i="148"/>
  <c r="O24" i="148" s="1"/>
  <c r="S24" i="148"/>
  <c r="R24" i="148" s="1"/>
  <c r="P25" i="148" l="1"/>
  <c r="O25" i="148" s="1"/>
  <c r="Q26" i="148"/>
  <c r="S25" i="148"/>
  <c r="R25" i="148" s="1"/>
  <c r="Q27" i="148" l="1"/>
  <c r="P26" i="148"/>
  <c r="O26" i="148" s="1"/>
  <c r="S26" i="148"/>
  <c r="R26" i="148" s="1"/>
  <c r="Q28" i="148" l="1"/>
  <c r="P27" i="148"/>
  <c r="O27" i="148" s="1"/>
  <c r="S27" i="148"/>
  <c r="R27" i="148" s="1"/>
  <c r="P28" i="148" l="1"/>
  <c r="O28" i="148" s="1"/>
  <c r="Q29" i="148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P31" i="148"/>
  <c r="O31" i="148" s="1"/>
  <c r="S31" i="148"/>
  <c r="R31" i="148" s="1"/>
  <c r="P32" i="148" l="1"/>
  <c r="O32" i="148" s="1"/>
  <c r="Q33" i="148"/>
  <c r="S32" i="148"/>
  <c r="R32" i="148" s="1"/>
  <c r="Q34" i="148" l="1"/>
  <c r="P33" i="148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Q40" i="148"/>
  <c r="S39" i="148"/>
  <c r="R39" i="148" s="1"/>
  <c r="Q41" i="148" l="1"/>
  <c r="P40" i="148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Q43" i="148"/>
  <c r="S42" i="148"/>
  <c r="R42" i="148" s="1"/>
  <c r="Q44" i="148" l="1"/>
  <c r="P43" i="148"/>
  <c r="O43" i="148" s="1"/>
  <c r="S43" i="148"/>
  <c r="R43" i="148" s="1"/>
  <c r="P44" i="148" l="1"/>
  <c r="O44" i="148" s="1"/>
  <c r="Q45" i="148"/>
  <c r="S44" i="148"/>
  <c r="R44" i="148" s="1"/>
  <c r="Q46" i="148" l="1"/>
  <c r="P45" i="148"/>
  <c r="O45" i="148" s="1"/>
  <c r="S45" i="148"/>
  <c r="R45" i="148" s="1"/>
  <c r="P46" i="148" l="1"/>
  <c r="O46" i="148" s="1"/>
  <c r="Q47" i="148"/>
  <c r="S46" i="148"/>
  <c r="R46" i="148" s="1"/>
  <c r="P47" i="148" l="1"/>
  <c r="O47" i="148" s="1"/>
  <c r="Q48" i="148"/>
  <c r="S47" i="148"/>
  <c r="R47" i="148" s="1"/>
  <c r="Q49" i="148" l="1"/>
  <c r="P48" i="148"/>
  <c r="O48" i="148" s="1"/>
  <c r="S48" i="148"/>
  <c r="R48" i="148" s="1"/>
  <c r="Q50" i="148" l="1"/>
  <c r="P49" i="148"/>
  <c r="O49" i="148" s="1"/>
  <c r="S49" i="148"/>
  <c r="R49" i="148" s="1"/>
  <c r="P50" i="148" l="1"/>
  <c r="O50" i="148" s="1"/>
  <c r="Q51" i="148"/>
  <c r="S50" i="148"/>
  <c r="R50" i="148" s="1"/>
  <c r="Q52" i="148" l="1"/>
  <c r="P51" i="148"/>
  <c r="O51" i="148" s="1"/>
  <c r="S51" i="148"/>
  <c r="R51" i="148" s="1"/>
  <c r="Q53" i="148" l="1"/>
  <c r="P52" i="148"/>
  <c r="O52" i="148" s="1"/>
  <c r="S52" i="148"/>
  <c r="R52" i="148" s="1"/>
  <c r="P53" i="148" l="1"/>
  <c r="O53" i="148" s="1"/>
  <c r="Q54" i="148"/>
  <c r="S53" i="148"/>
  <c r="R53" i="148" s="1"/>
  <c r="Q55" i="148" l="1"/>
  <c r="P54" i="148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<sst xmlns="http://schemas.openxmlformats.org/spreadsheetml/2006/main" count="2066" uniqueCount="400">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</sst>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N34" activePane="bottomRight" state="frozen"/>
      <selection pane="topRight" activeCell="C1" sqref="C1"/>
      <selection pane="bottomLeft" activeCell="A7" sqref="A7"/>
      <selection pane="bottomRight" activeCell="W49" sqref="W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-4200</v>
      </c>
      <c r="J29" s="63">
        <v>-200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-800</v>
      </c>
      <c r="J30" s="25">
        <v>-200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-7100</v>
      </c>
      <c r="J33" s="25">
        <v>100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6100</v>
      </c>
      <c r="J34" s="25">
        <v>100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-4900</v>
      </c>
      <c r="J35" s="25">
        <v>100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-4000</v>
      </c>
      <c r="J36" s="25">
        <v>100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-2900</v>
      </c>
      <c r="J37" s="25">
        <v>100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-4200</v>
      </c>
      <c r="J40" s="25">
        <v>-2000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-6900</v>
      </c>
      <c r="J41" s="25">
        <v>-2000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-8600</v>
      </c>
      <c r="J42" s="25">
        <v>-2000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-17400</v>
      </c>
      <c r="J43" s="25">
        <v>-2000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-11300</v>
      </c>
      <c r="J48" s="25">
        <v>-1000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E18" sqref="E1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6200</v>
      </c>
      <c r="J7" s="63">
        <v>-500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87335.510000000009</v>
      </c>
      <c r="P7" s="206">
        <f>(+$Q7-$Q$3)</f>
        <v>87335.510000000009</v>
      </c>
      <c r="Q7" s="207">
        <f>G59+N7-1</f>
        <v>254485.51</v>
      </c>
      <c r="R7" s="208">
        <f t="shared" ref="R7:R55" si="1">$S7/$Q$3*100</f>
        <v>152.24978163326355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-2908953.5714285714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f>-3000+15200</f>
        <v>12200</v>
      </c>
      <c r="J8" s="63">
        <v>-500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67792.510000000009</v>
      </c>
      <c r="P8" s="163">
        <f>(IF($Q8&lt;0,-$Q$3+P7,($Q8-$Q$3)+P7))</f>
        <v>135585.02000000002</v>
      </c>
      <c r="Q8" s="164">
        <f>Q7+N8</f>
        <v>215399.51</v>
      </c>
      <c r="R8" s="29">
        <f t="shared" si="1"/>
        <v>140.55788812443913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-2300</v>
      </c>
      <c r="J9" s="63">
        <v>-500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49990.843333333345</v>
      </c>
      <c r="P9" s="163">
        <f t="shared" ref="P9" si="4">(IF($Q9&lt;0,-$Q$3+P8,($Q9-$Q$3)+P8))</f>
        <v>149972.53000000003</v>
      </c>
      <c r="Q9" s="164">
        <f>Q8+N9+1</f>
        <v>181537.51</v>
      </c>
      <c r="R9" s="29">
        <f t="shared" si="1"/>
        <v>129.90837172200619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41090.010000000009</v>
      </c>
      <c r="P10" s="163">
        <f>(IF($Q10&lt;0,-$Q$3+P9,($Q10-$Q$3)+P9))</f>
        <v>164360.04000000004</v>
      </c>
      <c r="Q10" s="164">
        <f t="shared" ref="Q10:Q15" si="5">Q9+N10</f>
        <v>181537.51</v>
      </c>
      <c r="R10" s="29">
        <f t="shared" si="1"/>
        <v>124.58211785821118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35749.510000000009</v>
      </c>
      <c r="P11" s="163">
        <f t="shared" ref="P11:P55" si="6">(IF($Q11&lt;0,-$Q$3+P10,($Q11-$Q$3)+P10))</f>
        <v>178747.55000000005</v>
      </c>
      <c r="Q11" s="164">
        <f t="shared" si="5"/>
        <v>181537.51</v>
      </c>
      <c r="R11" s="29">
        <f t="shared" si="1"/>
        <v>121.3876817230033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/>
      <c r="F12" s="23"/>
      <c r="G12" s="26">
        <f>D12+E12+F12-E9-F9</f>
        <v>2757151</v>
      </c>
      <c r="H12" s="132">
        <v>300</v>
      </c>
      <c r="I12" s="63">
        <v>-3000</v>
      </c>
      <c r="J12" s="63">
        <v>-300</v>
      </c>
      <c r="K12" s="170">
        <f t="shared" ref="K12:K48" si="8">+H12+I12+J12</f>
        <v>-3000</v>
      </c>
      <c r="L12" s="171"/>
      <c r="M12" s="153"/>
      <c r="N12" s="149">
        <f t="shared" ref="N12:N15" si="9">L12+K12+G12+M12</f>
        <v>2754151</v>
      </c>
      <c r="O12" s="67">
        <f t="shared" si="3"/>
        <v>491214.50999999995</v>
      </c>
      <c r="P12" s="163">
        <f t="shared" si="6"/>
        <v>2947287.0599999996</v>
      </c>
      <c r="Q12" s="164">
        <f>Q11+N12+1</f>
        <v>2935689.51</v>
      </c>
      <c r="R12" s="29">
        <f t="shared" si="1"/>
        <v>393.87706251869571</v>
      </c>
      <c r="S12" s="5">
        <f>SUM($Q$7:$Q12)/T12+1</f>
        <v>658365.50999999989</v>
      </c>
      <c r="T12" s="17">
        <v>6</v>
      </c>
      <c r="U12" s="138">
        <f>B12</f>
        <v>45775</v>
      </c>
      <c r="V12" s="310">
        <v>1199.9000000000001</v>
      </c>
      <c r="W12" s="105"/>
      <c r="X12" s="167" t="e">
        <f>AVERAGE(W12:W20)</f>
        <v>#DIV/0!</v>
      </c>
      <c r="Y12" s="156">
        <f>Y11-K12-L12</f>
        <v>-2908237</v>
      </c>
      <c r="Z12" s="217">
        <f>AVERAGE(Y12:Y20)</f>
        <v>-2906125.888888889</v>
      </c>
      <c r="AA12" s="92"/>
    </row>
    <row r="13" spans="2:255">
      <c r="B13" s="116">
        <v>45776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-3000</v>
      </c>
      <c r="J13" s="63">
        <v>-300</v>
      </c>
      <c r="K13" s="170">
        <f t="shared" si="8"/>
        <v>-3000</v>
      </c>
      <c r="L13" s="171"/>
      <c r="M13" s="153"/>
      <c r="N13" s="149">
        <f t="shared" si="9"/>
        <v>-3000</v>
      </c>
      <c r="O13" s="67">
        <f t="shared" si="3"/>
        <v>816118.08142857137</v>
      </c>
      <c r="P13" s="163">
        <f t="shared" si="6"/>
        <v>5712826.5699999994</v>
      </c>
      <c r="Q13" s="164">
        <f t="shared" si="5"/>
        <v>2932689.51</v>
      </c>
      <c r="R13" s="29">
        <f t="shared" si="1"/>
        <v>588.25490961924697</v>
      </c>
      <c r="S13" s="5">
        <f>SUM($Q$7:$Q13)/T13</f>
        <v>983268.08142857137</v>
      </c>
      <c r="T13" s="17">
        <v>7</v>
      </c>
      <c r="U13" s="138">
        <f>B12+8</f>
        <v>45783</v>
      </c>
      <c r="V13" s="249"/>
      <c r="W13" s="105"/>
      <c r="X13" s="167"/>
      <c r="Y13" s="156">
        <f>Y12-K13-L13</f>
        <v>-2905237</v>
      </c>
      <c r="Z13" s="217"/>
      <c r="AA13" s="92"/>
      <c r="AB13" s="92"/>
    </row>
    <row r="14" spans="2:255">
      <c r="B14" s="116">
        <v>45777</v>
      </c>
      <c r="C14" s="14"/>
      <c r="D14" s="87">
        <f>-3766-14204</f>
        <v>-17970</v>
      </c>
      <c r="E14" s="87"/>
      <c r="F14" s="23"/>
      <c r="G14" s="26">
        <f>D14+E14+F14-E13-F13</f>
        <v>-17970</v>
      </c>
      <c r="H14" s="132">
        <v>300</v>
      </c>
      <c r="I14" s="63">
        <v>-3000</v>
      </c>
      <c r="J14" s="63">
        <v>-300</v>
      </c>
      <c r="K14" s="170">
        <f t="shared" si="8"/>
        <v>-3000</v>
      </c>
      <c r="L14" s="171"/>
      <c r="M14" s="154"/>
      <c r="N14" s="149">
        <f t="shared" si="9"/>
        <v>-20970</v>
      </c>
      <c r="O14" s="67">
        <f>P14/T14+1</f>
        <v>1057175.5099999998</v>
      </c>
      <c r="P14" s="163">
        <f t="shared" si="6"/>
        <v>8457396.0799999982</v>
      </c>
      <c r="Q14" s="164">
        <f t="shared" si="5"/>
        <v>2911719.51</v>
      </c>
      <c r="R14" s="29">
        <f t="shared" si="1"/>
        <v>732.47054142985326</v>
      </c>
      <c r="S14" s="5">
        <f>SUM($Q$7:$Q14)/T14</f>
        <v>1224324.5099999998</v>
      </c>
      <c r="T14" s="17">
        <v>8</v>
      </c>
      <c r="U14" s="4"/>
      <c r="V14" s="4"/>
      <c r="W14" s="105"/>
      <c r="X14" s="167"/>
      <c r="Y14" s="156">
        <f>Y13-K14-L14</f>
        <v>-2902237</v>
      </c>
      <c r="Z14" s="217"/>
      <c r="AA14" s="92"/>
    </row>
    <row r="15" spans="2:255">
      <c r="B15" s="116">
        <v>45778</v>
      </c>
      <c r="C15" s="14"/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1244662.843333333</v>
      </c>
      <c r="P15" s="7">
        <f t="shared" si="6"/>
        <v>11201965.589999998</v>
      </c>
      <c r="Q15" s="164">
        <f t="shared" si="5"/>
        <v>2911719.51</v>
      </c>
      <c r="R15" s="29">
        <f t="shared" si="1"/>
        <v>844.63825506032481</v>
      </c>
      <c r="S15" s="5">
        <f>SUM($Q$7:$Q15)/T15</f>
        <v>1411812.843333333</v>
      </c>
      <c r="T15" s="17">
        <v>9</v>
      </c>
      <c r="U15" s="4"/>
      <c r="V15" s="4"/>
      <c r="W15" s="105"/>
      <c r="X15" s="167"/>
      <c r="Y15" s="156">
        <f>Y14-K15-L15</f>
        <v>-2902237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/>
      <c r="F16" s="23"/>
      <c r="G16" s="26">
        <f>D16+E16+F16-E15-F15</f>
        <v>0</v>
      </c>
      <c r="H16" s="132">
        <v>10300</v>
      </c>
      <c r="I16" s="63">
        <v>-3000</v>
      </c>
      <c r="J16" s="63">
        <v>-300</v>
      </c>
      <c r="K16" s="170">
        <f t="shared" si="8"/>
        <v>7000</v>
      </c>
      <c r="L16" s="172"/>
      <c r="M16" s="153"/>
      <c r="N16" s="152">
        <f>L16+K16+G16+M16</f>
        <v>7000</v>
      </c>
      <c r="O16" s="67">
        <f t="shared" si="3"/>
        <v>1395353.5099999998</v>
      </c>
      <c r="P16" s="70">
        <f t="shared" si="6"/>
        <v>13953535.099999998</v>
      </c>
      <c r="Q16" s="164">
        <f>Q15+N16</f>
        <v>2918719.51</v>
      </c>
      <c r="R16" s="71">
        <f t="shared" si="1"/>
        <v>934.79121148668844</v>
      </c>
      <c r="S16" s="72">
        <f>SUM($Q$7:$Q16)/T16</f>
        <v>1562503.5099999998</v>
      </c>
      <c r="T16" s="73">
        <v>10</v>
      </c>
      <c r="U16" s="218"/>
      <c r="V16" s="133"/>
      <c r="W16" s="105"/>
      <c r="X16" s="167"/>
      <c r="Y16" s="156">
        <f>Y15-K16-L16</f>
        <v>-2909237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1518645.8736363633</v>
      </c>
      <c r="P17" s="7">
        <f t="shared" si="6"/>
        <v>16705104.609999998</v>
      </c>
      <c r="Q17" s="164">
        <f t="shared" ref="Q17:Q18" si="10">Q16+N17</f>
        <v>2918719.51</v>
      </c>
      <c r="R17" s="29">
        <f t="shared" si="1"/>
        <v>1008.552721290077</v>
      </c>
      <c r="S17" s="5">
        <f>SUM($Q$7:$Q17)/T17</f>
        <v>1685795.8736363635</v>
      </c>
      <c r="T17" s="18">
        <v>11</v>
      </c>
      <c r="U17" s="27"/>
      <c r="V17" s="136"/>
      <c r="W17" s="105"/>
      <c r="X17" s="167"/>
      <c r="Y17" s="156">
        <f t="shared" si="7"/>
        <v>-2909237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1621389.5099999998</v>
      </c>
      <c r="P18" s="7">
        <f t="shared" si="6"/>
        <v>19456674.119999997</v>
      </c>
      <c r="Q18" s="164">
        <f t="shared" si="10"/>
        <v>2918719.51</v>
      </c>
      <c r="R18" s="29">
        <f t="shared" si="1"/>
        <v>1070.0206461262337</v>
      </c>
      <c r="S18" s="5">
        <f>SUM($Q$7:$Q18)/T18</f>
        <v>1788539.5099999998</v>
      </c>
      <c r="T18" s="18">
        <v>12</v>
      </c>
      <c r="U18" s="27"/>
      <c r="V18" s="136"/>
      <c r="W18" s="105"/>
      <c r="X18" s="167"/>
      <c r="Y18" s="156">
        <f t="shared" si="7"/>
        <v>-2909237</v>
      </c>
      <c r="Z18" s="217"/>
      <c r="AA18" s="92"/>
    </row>
    <row r="19" spans="2:31">
      <c r="B19" s="116">
        <v>45782</v>
      </c>
      <c r="C19" s="14"/>
      <c r="D19" s="87"/>
      <c r="E19" s="87"/>
      <c r="F19" s="23"/>
      <c r="G19" s="26">
        <f>D19+E19+F19-E16-F16</f>
        <v>0</v>
      </c>
      <c r="H19" s="132">
        <v>300</v>
      </c>
      <c r="I19" s="63">
        <v>-3000</v>
      </c>
      <c r="J19" s="63">
        <v>-300</v>
      </c>
      <c r="K19" s="170">
        <f t="shared" si="8"/>
        <v>-3000</v>
      </c>
      <c r="L19" s="171"/>
      <c r="M19" s="153"/>
      <c r="N19" s="149">
        <f t="shared" ref="N19:N48" si="11">L19+K19+G19+M19</f>
        <v>-3000</v>
      </c>
      <c r="O19" s="67">
        <f t="shared" si="3"/>
        <v>1708095.7407692303</v>
      </c>
      <c r="P19" s="7">
        <f t="shared" si="6"/>
        <v>22205244.629999995</v>
      </c>
      <c r="Q19" s="164">
        <f>Q18+N19+1</f>
        <v>2915720.51</v>
      </c>
      <c r="R19" s="29">
        <f t="shared" si="1"/>
        <v>1121.8939520007361</v>
      </c>
      <c r="S19" s="5">
        <f>SUM($Q$7:$Q19)/T19</f>
        <v>1875245.7407692303</v>
      </c>
      <c r="T19" s="18">
        <v>13</v>
      </c>
      <c r="U19" s="138">
        <f>B19</f>
        <v>45782</v>
      </c>
      <c r="V19" s="310"/>
      <c r="W19" s="105"/>
      <c r="X19" s="167" t="e">
        <f>AVERAGE(W19:W27)</f>
        <v>#DIV/0!</v>
      </c>
      <c r="Y19" s="156">
        <f>Y18-K19-L19</f>
        <v>-2906237</v>
      </c>
      <c r="Z19" s="217">
        <f>AVERAGE(Y19:Y27)</f>
        <v>-2903571</v>
      </c>
      <c r="AA19" s="92"/>
      <c r="AD19" s="309"/>
    </row>
    <row r="20" spans="2:31">
      <c r="B20" s="116">
        <v>45783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-3000</v>
      </c>
      <c r="J20" s="63">
        <v>-300</v>
      </c>
      <c r="K20" s="170">
        <f>+H20+I20+J20</f>
        <v>-3000</v>
      </c>
      <c r="L20" s="171"/>
      <c r="M20" s="153"/>
      <c r="N20" s="149">
        <f t="shared" si="11"/>
        <v>-3000</v>
      </c>
      <c r="O20" s="67">
        <f t="shared" si="3"/>
        <v>1782201.0099999995</v>
      </c>
      <c r="P20" s="7">
        <f t="shared" si="6"/>
        <v>24950814.139999993</v>
      </c>
      <c r="Q20" s="164">
        <f>Q19+N20-1</f>
        <v>2912719.51</v>
      </c>
      <c r="R20" s="29">
        <f t="shared" si="1"/>
        <v>1166.2285432246483</v>
      </c>
      <c r="S20" s="5">
        <f>SUM($Q$7:$Q20)/T20</f>
        <v>1949351.0099999995</v>
      </c>
      <c r="T20" s="18">
        <v>14</v>
      </c>
      <c r="U20" s="138">
        <f>B19+8</f>
        <v>45790</v>
      </c>
      <c r="V20" s="131"/>
      <c r="W20" s="105"/>
      <c r="X20" s="167"/>
      <c r="Y20" s="156">
        <f>Y19-K20-L20</f>
        <v>-2903237</v>
      </c>
      <c r="Z20" s="217"/>
      <c r="AA20" s="92"/>
      <c r="AB20" s="92"/>
    </row>
    <row r="21" spans="2:31">
      <c r="B21" s="116">
        <v>45784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0</v>
      </c>
      <c r="O21" s="67">
        <f t="shared" si="3"/>
        <v>1846425.576666666</v>
      </c>
      <c r="P21" s="7">
        <f t="shared" si="6"/>
        <v>27696383.649999991</v>
      </c>
      <c r="Q21" s="164">
        <f>Q20+N21</f>
        <v>2912719.51</v>
      </c>
      <c r="R21" s="29">
        <f t="shared" si="1"/>
        <v>1204.6518556187052</v>
      </c>
      <c r="S21" s="5">
        <f>SUM($Q$7:$Q21)/T21</f>
        <v>2013575.576666666</v>
      </c>
      <c r="T21" s="18">
        <v>15</v>
      </c>
      <c r="U21" s="4"/>
      <c r="V21" s="131"/>
      <c r="W21" s="105"/>
      <c r="X21" s="167"/>
      <c r="Y21" s="156">
        <f>Y20-K21-L21</f>
        <v>-2903237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1902622.1974999993</v>
      </c>
      <c r="P22" s="7">
        <f t="shared" si="6"/>
        <v>30441955.159999989</v>
      </c>
      <c r="Q22" s="164">
        <f>Q21+N22+2</f>
        <v>2912721.51</v>
      </c>
      <c r="R22" s="29">
        <f t="shared" si="1"/>
        <v>1238.2723287466342</v>
      </c>
      <c r="S22" s="5">
        <f>SUM($Q$7:$Q22)/T22</f>
        <v>2069772.1974999993</v>
      </c>
      <c r="T22" s="18">
        <v>16</v>
      </c>
      <c r="U22" s="4"/>
      <c r="V22" s="131"/>
      <c r="W22" s="105"/>
      <c r="X22" s="167"/>
      <c r="Y22" s="156">
        <f>Y21-K22-L22-1</f>
        <v>-2903238</v>
      </c>
      <c r="Z22" s="217"/>
      <c r="AA22" s="92"/>
    </row>
    <row r="23" spans="2:31">
      <c r="B23" s="116">
        <v>45786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1952207.5099999993</v>
      </c>
      <c r="P23" s="7">
        <f t="shared" si="6"/>
        <v>33187527.669999987</v>
      </c>
      <c r="Q23" s="164">
        <f>Q22+N23+1</f>
        <v>2912722.51</v>
      </c>
      <c r="R23" s="29">
        <f t="shared" si="1"/>
        <v>1267.9374872868675</v>
      </c>
      <c r="S23" s="5">
        <f>SUM($Q$7:$Q23)/T23</f>
        <v>2119357.5099999993</v>
      </c>
      <c r="T23" s="18">
        <v>17</v>
      </c>
      <c r="U23" s="27"/>
      <c r="V23" s="135"/>
      <c r="W23" s="105"/>
      <c r="X23" s="167"/>
      <c r="Y23" s="156">
        <f>Y22-K23-L23</f>
        <v>-2903238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1996283.3433333326</v>
      </c>
      <c r="P24" s="7">
        <f t="shared" si="6"/>
        <v>35933100.179999985</v>
      </c>
      <c r="Q24" s="164">
        <f t="shared" ref="Q24:Q25" si="14">Q23+N24</f>
        <v>2912722.51</v>
      </c>
      <c r="R24" s="29">
        <f t="shared" si="1"/>
        <v>1294.3065171004082</v>
      </c>
      <c r="S24" s="5">
        <f>SUM($Q$7:$Q24)/T24</f>
        <v>2163433.3433333323</v>
      </c>
      <c r="T24" s="18">
        <v>18</v>
      </c>
      <c r="U24" s="4"/>
      <c r="V24" s="135"/>
      <c r="W24" s="105"/>
      <c r="X24" s="167"/>
      <c r="Y24" s="156">
        <f t="shared" ref="Y24:Y48" si="15">Y23-K24-L24</f>
        <v>-2903238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2035719.6152631571</v>
      </c>
      <c r="P25" s="7">
        <f t="shared" si="6"/>
        <v>38678672.689999983</v>
      </c>
      <c r="Q25" s="164">
        <f t="shared" si="14"/>
        <v>2912722.51</v>
      </c>
      <c r="R25" s="29">
        <f t="shared" si="1"/>
        <v>1317.8998595651553</v>
      </c>
      <c r="S25" s="5">
        <f>SUM($Q$7:$Q25)/T25</f>
        <v>2202869.6152631571</v>
      </c>
      <c r="T25" s="18">
        <v>19</v>
      </c>
      <c r="U25" s="4"/>
      <c r="V25" s="131"/>
      <c r="W25" s="105"/>
      <c r="X25" s="167"/>
      <c r="Y25" s="156">
        <f t="shared" si="15"/>
        <v>-2903238</v>
      </c>
      <c r="Z25" s="217"/>
      <c r="AA25" s="92"/>
      <c r="AD25" s="1"/>
      <c r="AE25" s="1"/>
    </row>
    <row r="26" spans="2:31">
      <c r="B26" s="116">
        <v>45789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2071212.209999999</v>
      </c>
      <c r="P26" s="7">
        <f t="shared" si="6"/>
        <v>41424244.199999981</v>
      </c>
      <c r="Q26" s="164">
        <f>Q25+N26-1</f>
        <v>2912721.51</v>
      </c>
      <c r="R26" s="29">
        <f t="shared" si="1"/>
        <v>1339.133837870176</v>
      </c>
      <c r="S26" s="5">
        <f>SUM($Q$7:$Q26)/T26</f>
        <v>2238362.209999999</v>
      </c>
      <c r="T26" s="18">
        <v>20</v>
      </c>
      <c r="U26" s="138">
        <f>B26</f>
        <v>45789</v>
      </c>
      <c r="V26" s="131"/>
      <c r="W26" s="105"/>
      <c r="X26" s="167" t="e">
        <f>AVERAGE(W26:W34)</f>
        <v>#DIV/0!</v>
      </c>
      <c r="Y26" s="156">
        <f t="shared" si="15"/>
        <v>-2903238</v>
      </c>
      <c r="Z26" s="217">
        <f>AVERAGE(Y26:Y34)</f>
        <v>-2903238.5555555555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2103324.605238094</v>
      </c>
      <c r="P27" s="7">
        <f t="shared" si="6"/>
        <v>44169816.709999979</v>
      </c>
      <c r="Q27" s="164">
        <f>Q26+N27+1</f>
        <v>2912722.51</v>
      </c>
      <c r="R27" s="29">
        <f t="shared" si="1"/>
        <v>1358.3461592809417</v>
      </c>
      <c r="S27" s="5">
        <f>SUM($Q$7:$Q27)/T27+1</f>
        <v>2270475.605238094</v>
      </c>
      <c r="T27" s="18">
        <v>21</v>
      </c>
      <c r="U27" s="138">
        <f>B28+6</f>
        <v>45797</v>
      </c>
      <c r="V27" s="159"/>
      <c r="W27" s="105"/>
      <c r="X27" s="167"/>
      <c r="Y27" s="156">
        <f>Y26-K27-L27</f>
        <v>-2903238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2132517.5554545443</v>
      </c>
      <c r="P28" s="7">
        <f t="shared" si="6"/>
        <v>46915386.219999976</v>
      </c>
      <c r="Q28" s="164">
        <f>Q27+N28-3</f>
        <v>2912719.51</v>
      </c>
      <c r="R28" s="29">
        <f t="shared" si="1"/>
        <v>1375.8112805591052</v>
      </c>
      <c r="S28" s="5">
        <f>SUM($Q$7:$Q28)/T28+1</f>
        <v>2299668.5554545443</v>
      </c>
      <c r="T28" s="18">
        <v>22</v>
      </c>
      <c r="U28" s="4"/>
      <c r="V28" s="131"/>
      <c r="W28" s="105"/>
      <c r="X28" s="167"/>
      <c r="Y28" s="156">
        <f>Y27-K28-L28+1</f>
        <v>-2903237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2159172.1621739119</v>
      </c>
      <c r="P29" s="7">
        <f t="shared" si="6"/>
        <v>49660959.729999974</v>
      </c>
      <c r="Q29" s="164">
        <f>Q28+N29+4</f>
        <v>2912723.51</v>
      </c>
      <c r="R29" s="29">
        <f t="shared" si="1"/>
        <v>1391.7572014202285</v>
      </c>
      <c r="S29" s="5">
        <f>SUM($Q$7:$Q29)/T29</f>
        <v>2326322.1621739119</v>
      </c>
      <c r="T29" s="18">
        <v>23</v>
      </c>
      <c r="U29" s="4"/>
      <c r="V29" s="131"/>
      <c r="W29" s="105"/>
      <c r="X29" s="167"/>
      <c r="Y29" s="156">
        <f>Y28-K29-L29-2</f>
        <v>-2903239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2183605.5516666654</v>
      </c>
      <c r="P30" s="7">
        <f t="shared" si="6"/>
        <v>52406533.239999972</v>
      </c>
      <c r="Q30" s="164">
        <f>Q29+N30</f>
        <v>2912723.51</v>
      </c>
      <c r="R30" s="29">
        <f t="shared" si="1"/>
        <v>1406.374843952537</v>
      </c>
      <c r="S30" s="5">
        <f>SUM($Q$7:$Q30)/T30</f>
        <v>2350755.5516666654</v>
      </c>
      <c r="T30" s="18">
        <v>24</v>
      </c>
      <c r="U30" s="4"/>
      <c r="V30" s="131"/>
      <c r="W30" s="105"/>
      <c r="X30" s="167"/>
      <c r="Y30" s="156">
        <f t="shared" si="15"/>
        <v>-2903239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2206084.2699999986</v>
      </c>
      <c r="P31" s="7">
        <f t="shared" si="6"/>
        <v>55152106.74999997</v>
      </c>
      <c r="Q31" s="164">
        <f t="shared" ref="Q31:Q39" si="18">Q30+N31</f>
        <v>2912723.51</v>
      </c>
      <c r="R31" s="29">
        <f t="shared" si="1"/>
        <v>1419.8230750822606</v>
      </c>
      <c r="S31" s="5">
        <f>SUM($Q$7:$Q31)/T31</f>
        <v>2373234.2699999986</v>
      </c>
      <c r="T31" s="18">
        <v>25</v>
      </c>
      <c r="U31" s="4"/>
      <c r="V31" s="137"/>
      <c r="W31" s="105"/>
      <c r="X31" s="167"/>
      <c r="Y31" s="156">
        <f t="shared" si="15"/>
        <v>-2903239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2226833.8561538449</v>
      </c>
      <c r="P32" s="7">
        <f t="shared" si="6"/>
        <v>57897680.259999968</v>
      </c>
      <c r="Q32" s="164">
        <f t="shared" si="18"/>
        <v>2912723.51</v>
      </c>
      <c r="R32" s="29">
        <f t="shared" si="1"/>
        <v>1432.2368268943133</v>
      </c>
      <c r="S32" s="5">
        <f>SUM($Q$7:$Q32)/T32</f>
        <v>2393983.8561538449</v>
      </c>
      <c r="T32" s="18">
        <v>26</v>
      </c>
      <c r="U32" s="27"/>
      <c r="V32" s="137"/>
      <c r="W32" s="105"/>
      <c r="X32" s="167"/>
      <c r="Y32" s="156">
        <f t="shared" si="15"/>
        <v>-2903239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2246046.3618518505</v>
      </c>
      <c r="P33" s="7">
        <f t="shared" si="6"/>
        <v>60643251.769999966</v>
      </c>
      <c r="Q33" s="164">
        <f>Q32+N33-2</f>
        <v>2912721.51</v>
      </c>
      <c r="R33" s="29">
        <f t="shared" si="1"/>
        <v>1443.7309972191747</v>
      </c>
      <c r="S33" s="5">
        <f>SUM($Q$7:$Q33)/T33</f>
        <v>2413196.3618518505</v>
      </c>
      <c r="T33" s="18">
        <v>27</v>
      </c>
      <c r="U33" s="138">
        <f>B33</f>
        <v>45796</v>
      </c>
      <c r="V33" s="131"/>
      <c r="W33" s="105"/>
      <c r="X33" s="167" t="e">
        <f>AVERAGE(W33:W41)</f>
        <v>#DIV/0!</v>
      </c>
      <c r="Y33" s="156">
        <f>Y32-K33-L33</f>
        <v>-2903239</v>
      </c>
      <c r="Z33" s="217">
        <f>AVERAGE(Y33:Y41)</f>
        <v>-2903240.4444444445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2263886.5457142843</v>
      </c>
      <c r="P34" s="7">
        <f t="shared" si="6"/>
        <v>63388823.279999964</v>
      </c>
      <c r="Q34" s="164">
        <f>Q33+N34</f>
        <v>2912721.51</v>
      </c>
      <c r="R34" s="29">
        <f t="shared" si="1"/>
        <v>1454.4041553779748</v>
      </c>
      <c r="S34" s="5">
        <f>SUM($Q$7:$Q34)/T34</f>
        <v>2431036.5457142848</v>
      </c>
      <c r="T34" s="18">
        <v>28</v>
      </c>
      <c r="U34" s="138">
        <f>B33+8</f>
        <v>45804</v>
      </c>
      <c r="V34" s="131"/>
      <c r="W34" s="105"/>
      <c r="X34" s="167"/>
      <c r="Y34" s="156">
        <f t="shared" si="15"/>
        <v>-2903239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2280496.4065517229</v>
      </c>
      <c r="P35" s="7">
        <f t="shared" si="6"/>
        <v>66134395.789999962</v>
      </c>
      <c r="Q35" s="164">
        <f>Q34+N35+1</f>
        <v>2912722.51</v>
      </c>
      <c r="R35" s="29">
        <f t="shared" si="1"/>
        <v>1464.3412542935826</v>
      </c>
      <c r="S35" s="5">
        <f>SUM($Q$7:$Q35)/T35</f>
        <v>2447646.4065517234</v>
      </c>
      <c r="T35" s="18">
        <v>29</v>
      </c>
      <c r="U35" s="4"/>
      <c r="V35" s="131"/>
      <c r="W35" s="105"/>
      <c r="X35" s="167"/>
      <c r="Y35" s="156">
        <f>Y34-K35-L35-1</f>
        <v>-2903240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2295998.9766666656</v>
      </c>
      <c r="P36" s="7">
        <f t="shared" si="6"/>
        <v>68879969.299999967</v>
      </c>
      <c r="Q36" s="164">
        <f>Q35+N36+1</f>
        <v>2912723.51</v>
      </c>
      <c r="R36" s="29">
        <f t="shared" si="1"/>
        <v>1473.6164981553491</v>
      </c>
      <c r="S36" s="5">
        <f>SUM($Q$7:$Q36)/T36+1</f>
        <v>2463149.9766666661</v>
      </c>
      <c r="T36" s="18">
        <v>30</v>
      </c>
      <c r="U36" s="4"/>
      <c r="V36" s="136"/>
      <c r="W36" s="105"/>
      <c r="X36" s="167"/>
      <c r="Y36" s="156">
        <f>Y35-K36-L36-1</f>
        <v>-2903241</v>
      </c>
      <c r="Z36" s="217"/>
      <c r="AD36" s="1"/>
      <c r="AE36" s="1"/>
    </row>
    <row r="37" spans="2:31">
      <c r="B37" s="116">
        <v>45800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2310501.3809677409</v>
      </c>
      <c r="P37" s="7">
        <f t="shared" si="6"/>
        <v>71625542.809999973</v>
      </c>
      <c r="Q37" s="164">
        <f>Q36+N37</f>
        <v>2912723.51</v>
      </c>
      <c r="R37" s="29">
        <f t="shared" si="1"/>
        <v>1482.2927795200367</v>
      </c>
      <c r="S37" s="5">
        <f>SUM($Q$7:$Q37)/T37+1</f>
        <v>2477652.3809677414</v>
      </c>
      <c r="T37" s="18">
        <v>31</v>
      </c>
      <c r="U37" s="27"/>
      <c r="V37" s="137"/>
      <c r="W37" s="105"/>
      <c r="X37" s="167"/>
      <c r="Y37" s="156">
        <f t="shared" si="15"/>
        <v>-2903241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2324097.3849999993</v>
      </c>
      <c r="P38" s="7">
        <f t="shared" si="6"/>
        <v>74371116.319999978</v>
      </c>
      <c r="Q38" s="164">
        <f t="shared" si="18"/>
        <v>2912723.51</v>
      </c>
      <c r="R38" s="29">
        <f t="shared" si="1"/>
        <v>1490.4261950344001</v>
      </c>
      <c r="S38" s="5">
        <f>SUM($Q$7:$Q38)/T38</f>
        <v>2491247.3849999998</v>
      </c>
      <c r="T38" s="18">
        <v>32</v>
      </c>
      <c r="U38" s="27"/>
      <c r="V38" s="137"/>
      <c r="W38" s="105"/>
      <c r="X38" s="167"/>
      <c r="Y38" s="156">
        <f t="shared" si="15"/>
        <v>-2903241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2336869.3887878782</v>
      </c>
      <c r="P39" s="7">
        <f t="shared" si="6"/>
        <v>77116689.829999983</v>
      </c>
      <c r="Q39" s="164">
        <f t="shared" si="18"/>
        <v>2912723.51</v>
      </c>
      <c r="R39" s="29">
        <f t="shared" si="1"/>
        <v>1498.0672382817102</v>
      </c>
      <c r="S39" s="5">
        <f>SUM($Q$7:$Q39)/T39</f>
        <v>2504019.3887878787</v>
      </c>
      <c r="T39" s="18">
        <v>33</v>
      </c>
      <c r="U39" s="27"/>
      <c r="V39" s="137"/>
      <c r="W39" s="105"/>
      <c r="X39" s="167"/>
      <c r="Y39" s="156">
        <f t="shared" si="15"/>
        <v>-2903241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2348890.0982352938</v>
      </c>
      <c r="P40" s="7">
        <f t="shared" si="6"/>
        <v>79862263.339999989</v>
      </c>
      <c r="Q40" s="164">
        <f>Q39+N40</f>
        <v>2912723.51</v>
      </c>
      <c r="R40" s="29">
        <f t="shared" si="1"/>
        <v>1505.2588083968258</v>
      </c>
      <c r="S40" s="5">
        <f>SUM($Q$7:$Q40)/T40</f>
        <v>2516040.0982352942</v>
      </c>
      <c r="T40" s="18">
        <v>34</v>
      </c>
      <c r="U40" s="138">
        <f>B40</f>
        <v>45803</v>
      </c>
      <c r="V40" s="131"/>
      <c r="W40" s="105"/>
      <c r="X40" s="167" t="e">
        <f>AVERAGE(W40:W48)</f>
        <v>#DIV/0!</v>
      </c>
      <c r="Y40" s="156">
        <f t="shared" si="15"/>
        <v>-2903241</v>
      </c>
      <c r="Z40" s="217">
        <f>AVERAGE(Y40:Y48)</f>
        <v>-2903241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2360223.8528571427</v>
      </c>
      <c r="P41" s="7">
        <f t="shared" si="6"/>
        <v>82607834.849999994</v>
      </c>
      <c r="Q41" s="164">
        <f>Q40+N41-2</f>
        <v>2912721.51</v>
      </c>
      <c r="R41" s="29">
        <f t="shared" si="1"/>
        <v>1512.039397461647</v>
      </c>
      <c r="S41" s="5">
        <f>SUM($Q$7:$Q41)/T41</f>
        <v>2527373.8528571432</v>
      </c>
      <c r="T41" s="18">
        <v>35</v>
      </c>
      <c r="U41" s="138">
        <f>B40+8</f>
        <v>45811</v>
      </c>
      <c r="V41" s="131"/>
      <c r="W41" s="105"/>
      <c r="X41" s="167"/>
      <c r="Y41" s="156">
        <f t="shared" si="15"/>
        <v>-2903241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v>-2250</v>
      </c>
      <c r="E42" s="87"/>
      <c r="F42" s="23"/>
      <c r="G42" s="26">
        <f t="shared" ref="G42:G44" si="20">D42+E42+F42-E41-F41</f>
        <v>-2250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-2250</v>
      </c>
      <c r="O42" s="67">
        <f t="shared" si="3"/>
        <v>2370865.3988888888</v>
      </c>
      <c r="P42" s="7">
        <f t="shared" si="6"/>
        <v>85351154.359999999</v>
      </c>
      <c r="Q42" s="164">
        <f t="shared" ref="Q42:Q47" si="21">Q41+N42-2</f>
        <v>2910469.51</v>
      </c>
      <c r="R42" s="29">
        <f t="shared" si="1"/>
        <v>1518.4058623325691</v>
      </c>
      <c r="S42" s="5">
        <f>SUM($Q$7:$Q42)/T42</f>
        <v>2538015.3988888892</v>
      </c>
      <c r="T42" s="18">
        <v>36</v>
      </c>
      <c r="U42" s="138"/>
      <c r="V42" s="131"/>
      <c r="W42" s="105"/>
      <c r="X42" s="167"/>
      <c r="Y42" s="156">
        <f t="shared" si="15"/>
        <v>-2903241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2380931.6721621621</v>
      </c>
      <c r="P43" s="7">
        <f t="shared" si="6"/>
        <v>88094471.870000005</v>
      </c>
      <c r="Q43" s="164">
        <f t="shared" si="21"/>
        <v>2910467.51</v>
      </c>
      <c r="R43" s="29">
        <f t="shared" si="1"/>
        <v>1524.4281616285748</v>
      </c>
      <c r="S43" s="5">
        <f>SUM($Q$7:$Q43)/T43</f>
        <v>2548081.6721621626</v>
      </c>
      <c r="T43" s="18">
        <v>37</v>
      </c>
      <c r="U43" s="138"/>
      <c r="V43" s="131"/>
      <c r="W43" s="105"/>
      <c r="X43" s="167"/>
      <c r="Y43" s="156">
        <f t="shared" si="15"/>
        <v>-2903241</v>
      </c>
      <c r="Z43" s="217"/>
      <c r="AD43" s="1"/>
      <c r="AE43" s="1"/>
    </row>
    <row r="44" spans="2:31">
      <c r="B44" s="116">
        <v>45807</v>
      </c>
      <c r="C44" s="14"/>
      <c r="D44" s="87"/>
      <c r="E44" s="87"/>
      <c r="F44" s="23"/>
      <c r="G44" s="26">
        <f t="shared" si="20"/>
        <v>0</v>
      </c>
      <c r="H44" s="132"/>
      <c r="I44" s="25"/>
      <c r="J44" s="25"/>
      <c r="K44" s="170"/>
      <c r="L44" s="171"/>
      <c r="M44" s="153"/>
      <c r="N44" s="149"/>
      <c r="O44" s="67">
        <f t="shared" si="3"/>
        <v>2390468.0889473688</v>
      </c>
      <c r="P44" s="7">
        <f t="shared" si="6"/>
        <v>90837787.38000001</v>
      </c>
      <c r="Q44" s="164">
        <f t="shared" si="21"/>
        <v>2910465.51</v>
      </c>
      <c r="R44" s="29">
        <f t="shared" si="1"/>
        <v>1530.1334663161049</v>
      </c>
      <c r="S44" s="5">
        <f>SUM($Q$7:$Q44)/T44</f>
        <v>2557618.0889473693</v>
      </c>
      <c r="T44" s="18">
        <v>38</v>
      </c>
      <c r="U44" s="138"/>
      <c r="V44" s="131"/>
      <c r="W44" s="105"/>
      <c r="X44" s="167"/>
      <c r="Y44" s="156">
        <f t="shared" si="15"/>
        <v>-2903241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2399515.4074358977</v>
      </c>
      <c r="P45" s="7">
        <f t="shared" si="6"/>
        <v>93581100.890000015</v>
      </c>
      <c r="Q45" s="164">
        <f t="shared" si="21"/>
        <v>2910463.51</v>
      </c>
      <c r="R45" s="29">
        <f t="shared" si="1"/>
        <v>1535.546160595811</v>
      </c>
      <c r="S45" s="5">
        <f>SUM($Q$7:$Q45)/T45</f>
        <v>2566665.4074358982</v>
      </c>
      <c r="T45" s="18">
        <v>39</v>
      </c>
      <c r="U45" s="138"/>
      <c r="V45" s="131"/>
      <c r="W45" s="105"/>
      <c r="X45" s="167"/>
      <c r="Y45" s="156">
        <f t="shared" si="15"/>
        <v>-2903241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2408110.3100000005</v>
      </c>
      <c r="P46" s="7">
        <f t="shared" si="6"/>
        <v>96324412.400000021</v>
      </c>
      <c r="Q46" s="164">
        <f t="shared" si="21"/>
        <v>2910461.51</v>
      </c>
      <c r="R46" s="29">
        <f t="shared" si="1"/>
        <v>1540.6881902482805</v>
      </c>
      <c r="S46" s="5">
        <f>SUM($Q$7:$Q46)/T46</f>
        <v>2575260.310000001</v>
      </c>
      <c r="T46" s="18">
        <v>40</v>
      </c>
      <c r="U46" s="138"/>
      <c r="V46" s="131"/>
      <c r="W46" s="105"/>
      <c r="X46" s="167"/>
      <c r="Y46" s="156">
        <f t="shared" si="15"/>
        <v>-2903241</v>
      </c>
      <c r="Z46" s="217"/>
      <c r="AD46" s="1"/>
      <c r="AE46" s="1"/>
    </row>
    <row r="47" spans="2:31">
      <c r="B47" s="116">
        <v>45810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/>
      <c r="L47" s="171"/>
      <c r="M47" s="153"/>
      <c r="N47" s="149"/>
      <c r="O47" s="67">
        <f t="shared" si="3"/>
        <v>2416285.900243903</v>
      </c>
      <c r="P47" s="7">
        <f t="shared" si="6"/>
        <v>99067721.910000026</v>
      </c>
      <c r="Q47" s="164">
        <f t="shared" si="21"/>
        <v>2910459.51</v>
      </c>
      <c r="R47" s="29">
        <f t="shared" si="1"/>
        <v>1545.5793600023353</v>
      </c>
      <c r="S47" s="5">
        <f>SUM($Q$7:$Q47)/T47</f>
        <v>2583435.9002439035</v>
      </c>
      <c r="T47" s="18">
        <v>41</v>
      </c>
      <c r="U47" s="138">
        <f>B47</f>
        <v>45810</v>
      </c>
      <c r="V47" s="131"/>
      <c r="W47" s="105"/>
      <c r="X47" s="167" t="e">
        <f>AVERAGE(W47:W55)</f>
        <v>#DIV/0!</v>
      </c>
      <c r="Y47" s="156">
        <f t="shared" si="15"/>
        <v>-2903241</v>
      </c>
      <c r="Z47" s="217">
        <f>AVERAGE(Y47:Y55)</f>
        <v>-2903241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2424072.1290476196</v>
      </c>
      <c r="P48" s="7">
        <f t="shared" si="6"/>
        <v>101811029.42000003</v>
      </c>
      <c r="Q48" s="164">
        <f>Q47+N48-2</f>
        <v>2910457.51</v>
      </c>
      <c r="R48" s="29">
        <f t="shared" si="1"/>
        <v>1550.2375884221478</v>
      </c>
      <c r="S48" s="5">
        <f>SUM($Q$7:$Q48)/T48</f>
        <v>2591222.1290476201</v>
      </c>
      <c r="T48" s="18">
        <v>42</v>
      </c>
      <c r="U48" s="138">
        <f>B47+8</f>
        <v>45818</v>
      </c>
      <c r="V48" s="131"/>
      <c r="W48" s="105"/>
      <c r="X48" s="167"/>
      <c r="Y48" s="156">
        <f t="shared" si="15"/>
        <v>-2903241</v>
      </c>
      <c r="Z48" s="217"/>
      <c r="AD48" s="1"/>
      <c r="AE48" s="1"/>
    </row>
    <row r="49" spans="2:31">
      <c r="B49" s="116">
        <v>45812</v>
      </c>
      <c r="C49" s="14" t="str">
        <f t="shared" ref="C49:C55" si="22">IF(OR(WEEKDAY(B49)=1,WEEKDAY(B49)=7),"F","")</f>
        <v/>
      </c>
      <c r="D49" s="87"/>
      <c r="E49" s="87"/>
      <c r="F49" s="23"/>
      <c r="G49" s="26">
        <f t="shared" ref="G49:G55" si="23">D49+E49+F49-E44-F44</f>
        <v>0</v>
      </c>
      <c r="H49" s="132"/>
      <c r="I49" s="25"/>
      <c r="J49" s="25"/>
      <c r="K49" s="170">
        <f t="shared" ref="K49:K55" si="24">+H49+I49+J49</f>
        <v>0</v>
      </c>
      <c r="L49" s="171"/>
      <c r="M49" s="153"/>
      <c r="N49" s="149">
        <f t="shared" ref="N49:N55" si="25">L49+K49+G49+M49</f>
        <v>0</v>
      </c>
      <c r="O49" s="67">
        <f t="shared" ref="O49:O55" si="26">P49/T49</f>
        <v>2431496.1611627918</v>
      </c>
      <c r="P49" s="7">
        <f t="shared" si="6"/>
        <v>104554334.93000004</v>
      </c>
      <c r="Q49" s="164">
        <f t="shared" ref="Q49:Q55" si="27">Q48+N49-2</f>
        <v>2910455.51</v>
      </c>
      <c r="R49" s="29">
        <f t="shared" si="1"/>
        <v>1554.6791272287119</v>
      </c>
      <c r="S49" s="5">
        <f>SUM($Q$7:$Q49)/T49</f>
        <v>2598646.1611627918</v>
      </c>
      <c r="T49" s="18">
        <v>43</v>
      </c>
      <c r="U49" s="138"/>
      <c r="V49" s="131"/>
      <c r="W49" s="105"/>
      <c r="X49" s="167"/>
      <c r="Y49" s="156">
        <f t="shared" ref="Y49:Y55" si="28">Y48-K49-L49</f>
        <v>-2903241</v>
      </c>
      <c r="Z49" s="217"/>
      <c r="AD49" s="1"/>
      <c r="AE49" s="1"/>
    </row>
    <row r="50" spans="2:31">
      <c r="B50" s="116">
        <v>45813</v>
      </c>
      <c r="C50" s="14" t="str">
        <f t="shared" si="22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24"/>
        <v>0</v>
      </c>
      <c r="L50" s="171"/>
      <c r="M50" s="153"/>
      <c r="N50" s="149">
        <f t="shared" si="25"/>
        <v>0</v>
      </c>
      <c r="O50" s="67">
        <f t="shared" si="26"/>
        <v>2438582.6918181828</v>
      </c>
      <c r="P50" s="7">
        <f t="shared" si="6"/>
        <v>107297638.44000004</v>
      </c>
      <c r="Q50" s="164">
        <f t="shared" si="27"/>
        <v>2910453.51</v>
      </c>
      <c r="R50" s="29">
        <f t="shared" si="1"/>
        <v>1558.9187507138397</v>
      </c>
      <c r="S50" s="5">
        <f>SUM($Q$7:$Q50)/T50</f>
        <v>2605732.6918181833</v>
      </c>
      <c r="T50" s="18">
        <v>44</v>
      </c>
      <c r="U50" s="138"/>
      <c r="V50" s="131"/>
      <c r="W50" s="105"/>
      <c r="X50" s="167"/>
      <c r="Y50" s="156">
        <f t="shared" si="28"/>
        <v>-2903241</v>
      </c>
      <c r="Z50" s="217"/>
      <c r="AD50" s="1"/>
      <c r="AE50" s="1"/>
    </row>
    <row r="51" spans="2:31">
      <c r="B51" s="116">
        <v>45814</v>
      </c>
      <c r="C51" s="14" t="str">
        <f t="shared" si="22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24"/>
        <v>0</v>
      </c>
      <c r="L51" s="171"/>
      <c r="M51" s="153"/>
      <c r="N51" s="149">
        <f t="shared" si="25"/>
        <v>0</v>
      </c>
      <c r="O51" s="67">
        <f t="shared" si="26"/>
        <v>2445354.2211111123</v>
      </c>
      <c r="P51" s="7">
        <f t="shared" si="6"/>
        <v>110040939.95000005</v>
      </c>
      <c r="Q51" s="164">
        <f t="shared" si="27"/>
        <v>2910451.51</v>
      </c>
      <c r="R51" s="29">
        <f t="shared" si="1"/>
        <v>1562.9699198989604</v>
      </c>
      <c r="S51" s="5">
        <f>SUM($Q$7:$Q51)/T51</f>
        <v>2612504.2211111123</v>
      </c>
      <c r="T51" s="18">
        <v>45</v>
      </c>
      <c r="U51" s="138"/>
      <c r="V51" s="131"/>
      <c r="W51" s="105"/>
      <c r="X51" s="167"/>
      <c r="Y51" s="156">
        <f t="shared" si="28"/>
        <v>-2903241</v>
      </c>
      <c r="Z51" s="217"/>
      <c r="AD51" s="1"/>
      <c r="AE51" s="1"/>
    </row>
    <row r="52" spans="2:31">
      <c r="B52" s="116">
        <v>45815</v>
      </c>
      <c r="C52" s="14" t="str">
        <f t="shared" si="2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2451831.292608697</v>
      </c>
      <c r="P52" s="7">
        <f t="shared" si="6"/>
        <v>112784239.46000005</v>
      </c>
      <c r="Q52" s="164">
        <f t="shared" si="27"/>
        <v>2910449.51</v>
      </c>
      <c r="R52" s="29">
        <f t="shared" si="1"/>
        <v>1566.8449252819007</v>
      </c>
      <c r="S52" s="5">
        <f>SUM($Q$7:$Q52)/T52</f>
        <v>2618981.292608697</v>
      </c>
      <c r="T52" s="18">
        <v>46</v>
      </c>
      <c r="U52" s="138"/>
      <c r="V52" s="131"/>
      <c r="W52" s="105"/>
      <c r="X52" s="167"/>
      <c r="Y52" s="156">
        <f t="shared" si="28"/>
        <v>-2903241</v>
      </c>
      <c r="Z52" s="217"/>
      <c r="AD52" s="1"/>
      <c r="AE52" s="1"/>
    </row>
    <row r="53" spans="2:31">
      <c r="B53" s="116">
        <v>45816</v>
      </c>
      <c r="C53" s="14" t="str">
        <f t="shared" si="2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2458032.7014893629</v>
      </c>
      <c r="P53" s="7">
        <f t="shared" si="6"/>
        <v>115527536.97000006</v>
      </c>
      <c r="Q53" s="164">
        <f t="shared" si="27"/>
        <v>2910447.51</v>
      </c>
      <c r="R53" s="29">
        <f t="shared" si="1"/>
        <v>1570.5550113606721</v>
      </c>
      <c r="S53" s="5">
        <f>SUM($Q$7:$Q53)/T53</f>
        <v>2625182.7014893633</v>
      </c>
      <c r="T53" s="18">
        <v>47</v>
      </c>
      <c r="U53" s="138"/>
      <c r="V53" s="131"/>
      <c r="W53" s="105"/>
      <c r="X53" s="167"/>
      <c r="Y53" s="156">
        <f t="shared" si="28"/>
        <v>-2903241</v>
      </c>
      <c r="Z53" s="217"/>
      <c r="AD53" s="1"/>
      <c r="AE53" s="1"/>
    </row>
    <row r="54" spans="2:31">
      <c r="B54" s="116">
        <v>45817</v>
      </c>
      <c r="C54" s="14" t="str">
        <f t="shared" si="22"/>
        <v/>
      </c>
      <c r="D54" s="87"/>
      <c r="E54" s="87"/>
      <c r="F54" s="23"/>
      <c r="G54" s="26">
        <f t="shared" si="23"/>
        <v>0</v>
      </c>
      <c r="H54" s="132"/>
      <c r="I54" s="25"/>
      <c r="J54" s="25"/>
      <c r="K54" s="170">
        <f t="shared" si="24"/>
        <v>0</v>
      </c>
      <c r="L54" s="171"/>
      <c r="M54" s="153"/>
      <c r="N54" s="149">
        <f t="shared" si="25"/>
        <v>0</v>
      </c>
      <c r="O54" s="67">
        <f t="shared" si="26"/>
        <v>2463975.6766666682</v>
      </c>
      <c r="P54" s="7">
        <f t="shared" si="6"/>
        <v>118270832.48000006</v>
      </c>
      <c r="Q54" s="164">
        <f t="shared" si="27"/>
        <v>2910445.51</v>
      </c>
      <c r="R54" s="29">
        <f t="shared" si="1"/>
        <v>1574.1104855917847</v>
      </c>
      <c r="S54" s="5">
        <f>SUM($Q$7:$Q54)/T54</f>
        <v>2631125.6766666682</v>
      </c>
      <c r="T54" s="18">
        <v>48</v>
      </c>
      <c r="U54" s="138"/>
      <c r="V54" s="131"/>
      <c r="W54" s="105"/>
      <c r="X54" s="167"/>
      <c r="Y54" s="156">
        <f t="shared" si="28"/>
        <v>-2903241</v>
      </c>
      <c r="Z54" s="217"/>
      <c r="AD54" s="1"/>
      <c r="AE54" s="1"/>
    </row>
    <row r="55" spans="2:31">
      <c r="B55" s="116">
        <v>45818</v>
      </c>
      <c r="C55" s="14" t="str">
        <f t="shared" si="22"/>
        <v/>
      </c>
      <c r="D55" s="87"/>
      <c r="E55" s="87"/>
      <c r="F55" s="23"/>
      <c r="G55" s="26">
        <f t="shared" si="23"/>
        <v>0</v>
      </c>
      <c r="H55" s="132"/>
      <c r="I55" s="25"/>
      <c r="J55" s="25"/>
      <c r="K55" s="170">
        <f t="shared" si="24"/>
        <v>0</v>
      </c>
      <c r="L55" s="171"/>
      <c r="M55" s="153"/>
      <c r="N55" s="149">
        <f t="shared" si="25"/>
        <v>0</v>
      </c>
      <c r="O55" s="67">
        <f t="shared" si="26"/>
        <v>2469676.0406122464</v>
      </c>
      <c r="P55" s="7">
        <f t="shared" si="6"/>
        <v>121014125.99000007</v>
      </c>
      <c r="Q55" s="164">
        <f t="shared" si="27"/>
        <v>2910443.51</v>
      </c>
      <c r="R55" s="29">
        <f t="shared" si="1"/>
        <v>1577.5208140067286</v>
      </c>
      <c r="S55" s="5">
        <f>SUM($Q$7:$Q55)/T55</f>
        <v>2636826.0406122468</v>
      </c>
      <c r="T55" s="18">
        <v>49</v>
      </c>
      <c r="U55" s="138"/>
      <c r="V55" s="131"/>
      <c r="W55" s="105"/>
      <c r="X55" s="167"/>
      <c r="Y55" s="156">
        <f t="shared" si="28"/>
        <v>-2903241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40"/>
  <sheetViews>
    <sheetView topLeftCell="A5521" workbookViewId="0">
      <selection activeCell="B5538" sqref="B5538:C554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2025-04-28T09:31:33Z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