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308B245-33EE-4649-8499-700377AA2283}" xr6:coauthVersionLast="47" xr6:coauthVersionMax="47" xr10:uidLastSave="{00000000-0000-0000-0000-000000000000}"/>
  <bookViews>
    <workbookView xWindow="-28920" yWindow="-4860" windowWidth="29040" windowHeight="1644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1" i="142" l="1"/>
  <c r="S41" i="142"/>
  <c r="D42" i="142"/>
  <c r="Q40" i="142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Q42" i="142" l="1"/>
  <c r="P41" i="142"/>
  <c r="O41" i="142" s="1"/>
  <c r="R41" i="142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<sst xmlns="http://schemas.openxmlformats.org/spreadsheetml/2006/main" count="1881" uniqueCount="394">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</sst>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H39" activePane="bottomRight" state="frozen"/>
      <selection pane="topRight" activeCell="C1" sqref="C1"/>
      <selection pane="bottomLeft" activeCell="A7" sqref="A7"/>
      <selection pane="bottomRight" activeCell="W42" sqref="W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-3146469.111111111</v>
      </c>
      <c r="Y33" s="156">
        <f t="shared" si="13"/>
        <v>-3145944</v>
      </c>
      <c r="Z33" s="217">
        <f>AVERAGE(Y33:Y48)</f>
        <v>-3146217.4375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-3148158.5</v>
      </c>
      <c r="Y40" s="156">
        <f t="shared" si="13"/>
        <v>-3148566</v>
      </c>
      <c r="Z40" s="217">
        <f>AVERAGE(Y40:Y48)</f>
        <v>-3146397.111111111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/>
      <c r="F42" s="23"/>
      <c r="G42" s="26">
        <f t="shared" ref="G42:G44" si="19">D42+E42+F42-E41-F41</f>
        <v>3082510</v>
      </c>
      <c r="H42" s="132">
        <v>300</v>
      </c>
      <c r="I42" s="25">
        <v>-2000</v>
      </c>
      <c r="J42" s="25">
        <v>100</v>
      </c>
      <c r="K42" s="170">
        <f t="shared" si="7"/>
        <v>-1600</v>
      </c>
      <c r="L42" s="171"/>
      <c r="M42" s="153"/>
      <c r="N42" s="149">
        <f t="shared" si="10"/>
        <v>3080910</v>
      </c>
      <c r="O42" s="67">
        <f t="shared" si="3"/>
        <v>89387.3988888889</v>
      </c>
      <c r="P42" s="7">
        <f t="shared" si="5"/>
        <v>3217946.3600000003</v>
      </c>
      <c r="Q42" s="164">
        <f>Q41+N42</f>
        <v>3236398.51</v>
      </c>
      <c r="R42" s="29">
        <f t="shared" si="1"/>
        <v>155.10807443119614</v>
      </c>
      <c r="S42" s="5">
        <f>SUM($Q$7:$Q42)/T42-1</f>
        <v>251588.39888888877</v>
      </c>
      <c r="T42" s="18">
        <v>36</v>
      </c>
      <c r="U42" s="138"/>
      <c r="V42" s="131"/>
      <c r="W42" s="105"/>
      <c r="X42" s="167"/>
      <c r="Y42" s="156">
        <f t="shared" si="13"/>
        <v>-3146151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>
        <v>300</v>
      </c>
      <c r="I43" s="25">
        <v>-2000</v>
      </c>
      <c r="J43" s="25">
        <v>100</v>
      </c>
      <c r="K43" s="170">
        <f t="shared" si="7"/>
        <v>-1600</v>
      </c>
      <c r="L43" s="171"/>
      <c r="M43" s="153"/>
      <c r="N43" s="149">
        <f t="shared" si="10"/>
        <v>-1600</v>
      </c>
      <c r="O43" s="67">
        <f t="shared" si="3"/>
        <v>170014.69918918918</v>
      </c>
      <c r="P43" s="7">
        <f t="shared" si="5"/>
        <v>6290543.8700000001</v>
      </c>
      <c r="Q43" s="164">
        <f>Q42+N43+1</f>
        <v>3234799.51</v>
      </c>
      <c r="R43" s="29">
        <f t="shared" si="1"/>
        <v>204.81603136162875</v>
      </c>
      <c r="S43" s="5">
        <f>SUM($Q$7:$Q43)/T43-1</f>
        <v>332215.69918918906</v>
      </c>
      <c r="T43" s="18">
        <v>37</v>
      </c>
      <c r="U43" s="138"/>
      <c r="V43" s="131"/>
      <c r="W43" s="105"/>
      <c r="X43" s="167"/>
      <c r="Y43" s="156">
        <f t="shared" si="13"/>
        <v>-3144551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100</v>
      </c>
      <c r="K44" s="170">
        <f t="shared" si="7"/>
        <v>-1600</v>
      </c>
      <c r="L44" s="171"/>
      <c r="M44" s="153"/>
      <c r="N44" s="149">
        <f t="shared" si="10"/>
        <v>-1600</v>
      </c>
      <c r="O44" s="67">
        <f t="shared" si="3"/>
        <v>246356.2731578947</v>
      </c>
      <c r="P44" s="7">
        <f t="shared" si="5"/>
        <v>9361538.379999999</v>
      </c>
      <c r="Q44" s="164">
        <f t="shared" ref="Q44:Q48" si="20">Q43+N44-3</f>
        <v>3233196.51</v>
      </c>
      <c r="R44" s="29">
        <f t="shared" si="1"/>
        <v>251.88177282517762</v>
      </c>
      <c r="S44" s="5">
        <f>SUM($Q$7:$Q44)/T44-1</f>
        <v>408557.27315789461</v>
      </c>
      <c r="T44" s="18">
        <v>38</v>
      </c>
      <c r="U44" s="138"/>
      <c r="V44" s="131"/>
      <c r="W44" s="105"/>
      <c r="X44" s="167"/>
      <c r="Y44" s="156">
        <f t="shared" si="13"/>
        <v>-3142951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318782.81769230764</v>
      </c>
      <c r="P45" s="7">
        <f t="shared" si="5"/>
        <v>12432529.889999999</v>
      </c>
      <c r="Q45" s="164">
        <f t="shared" si="20"/>
        <v>3233193.51</v>
      </c>
      <c r="R45" s="29">
        <f t="shared" si="1"/>
        <v>296.53383909711812</v>
      </c>
      <c r="S45" s="5">
        <f>SUM($Q$7:$Q45)/T45-1</f>
        <v>480983.81769230752</v>
      </c>
      <c r="T45" s="18">
        <v>39</v>
      </c>
      <c r="U45" s="138"/>
      <c r="V45" s="131"/>
      <c r="W45" s="105"/>
      <c r="X45" s="167"/>
      <c r="Y45" s="156">
        <f t="shared" si="13"/>
        <v>-3142951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387587.95999999996</v>
      </c>
      <c r="P46" s="7">
        <f t="shared" si="5"/>
        <v>15503518.399999999</v>
      </c>
      <c r="Q46" s="164">
        <f t="shared" si="20"/>
        <v>3233190.51</v>
      </c>
      <c r="R46" s="29">
        <f t="shared" si="1"/>
        <v>338.95325581682084</v>
      </c>
      <c r="S46" s="5">
        <f>SUM($Q$7:$Q46)/T46-1</f>
        <v>549788.95999999973</v>
      </c>
      <c r="T46" s="18">
        <v>40</v>
      </c>
      <c r="U46" s="138"/>
      <c r="V46" s="131"/>
      <c r="W46" s="105"/>
      <c r="X46" s="167"/>
      <c r="Y46" s="156">
        <f t="shared" si="13"/>
        <v>-3142951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10300</v>
      </c>
      <c r="I47" s="25">
        <v>-2000</v>
      </c>
      <c r="J47" s="25">
        <v>300</v>
      </c>
      <c r="K47" s="170">
        <f t="shared" si="7"/>
        <v>8600</v>
      </c>
      <c r="L47" s="171"/>
      <c r="M47" s="153"/>
      <c r="N47" s="149">
        <f t="shared" si="10"/>
        <v>8600</v>
      </c>
      <c r="O47" s="67">
        <f t="shared" si="3"/>
        <v>453246.43682926823</v>
      </c>
      <c r="P47" s="7">
        <f t="shared" si="5"/>
        <v>18583103.909999996</v>
      </c>
      <c r="Q47" s="164">
        <f t="shared" si="20"/>
        <v>3241787.51</v>
      </c>
      <c r="R47" s="29">
        <f t="shared" si="1"/>
        <v>379.43270541008621</v>
      </c>
      <c r="S47" s="5">
        <f>SUM($Q$7:$Q47)/T47-1</f>
        <v>615447.436829268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-3151551</v>
      </c>
      <c r="Z47" s="217">
        <f>AVERAGE(Y47:Y55)</f>
        <v>-3150306.5555555555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300</v>
      </c>
      <c r="K48" s="170">
        <f t="shared" si="7"/>
        <v>-1400</v>
      </c>
      <c r="L48" s="171"/>
      <c r="M48" s="153"/>
      <c r="N48" s="149">
        <f t="shared" si="10"/>
        <v>-1400</v>
      </c>
      <c r="O48" s="67">
        <f t="shared" si="3"/>
        <v>515744.91476190463</v>
      </c>
      <c r="P48" s="7">
        <f t="shared" si="5"/>
        <v>21661286.419999994</v>
      </c>
      <c r="Q48" s="164">
        <f t="shared" si="20"/>
        <v>3240384.51</v>
      </c>
      <c r="R48" s="29">
        <f t="shared" si="1"/>
        <v>417.96396762179529</v>
      </c>
      <c r="S48" s="5">
        <f>SUM($Q$7:$Q48)/T48-1</f>
        <v>677945.91476190439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-3150151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v>-4016</v>
      </c>
      <c r="E49" s="87"/>
      <c r="F49" s="23"/>
      <c r="G49" s="26">
        <f t="shared" ref="G49:G51" si="22">D49+E49+F49-E48-F48</f>
        <v>-4016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-4016</v>
      </c>
      <c r="O49" s="67">
        <f t="shared" ref="O49:O62" si="25">P49/T49</f>
        <v>575243.02162790683</v>
      </c>
      <c r="P49" s="7">
        <f t="shared" si="5"/>
        <v>24735449.929999992</v>
      </c>
      <c r="Q49" s="164">
        <f t="shared" ref="Q49:Q62" si="26">Q48+N49-3</f>
        <v>3236365.51</v>
      </c>
      <c r="R49" s="29">
        <f t="shared" si="1"/>
        <v>454.64545543699006</v>
      </c>
      <c r="S49" s="5">
        <f>SUM($Q$7:$Q49)/T49-1</f>
        <v>737444.02162790659</v>
      </c>
      <c r="T49" s="18">
        <v>43</v>
      </c>
      <c r="U49" s="138"/>
      <c r="V49" s="131"/>
      <c r="W49" s="105"/>
      <c r="X49" s="167"/>
      <c r="Y49" s="156">
        <f t="shared" ref="Y49:Y62" si="27">Y48-K49-L49</f>
        <v>-3150151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632036.60090909072</v>
      </c>
      <c r="P50" s="7">
        <f t="shared" si="5"/>
        <v>27809610.43999999</v>
      </c>
      <c r="Q50" s="164">
        <f t="shared" si="26"/>
        <v>3236362.51</v>
      </c>
      <c r="R50" s="29">
        <f t="shared" si="1"/>
        <v>489.65956086182081</v>
      </c>
      <c r="S50" s="5">
        <f>SUM($Q$7:$Q50)/T50-1</f>
        <v>794237.60090909048</v>
      </c>
      <c r="T50" s="18">
        <v>44</v>
      </c>
      <c r="U50" s="138"/>
      <c r="V50" s="131"/>
      <c r="W50" s="105"/>
      <c r="X50" s="167"/>
      <c r="Y50" s="156">
        <f t="shared" si="27"/>
        <v>-3150151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686305.95444444416</v>
      </c>
      <c r="P51" s="7">
        <f t="shared" si="5"/>
        <v>30883767.949999988</v>
      </c>
      <c r="Q51" s="164">
        <f t="shared" si="26"/>
        <v>3236359.51</v>
      </c>
      <c r="R51" s="29">
        <f t="shared" si="1"/>
        <v>523.11744272231181</v>
      </c>
      <c r="S51" s="5">
        <f>SUM($Q$7:$Q51)/T51-1</f>
        <v>848506.95444444404</v>
      </c>
      <c r="T51" s="18">
        <v>45</v>
      </c>
      <c r="U51" s="138"/>
      <c r="V51" s="131"/>
      <c r="W51" s="105"/>
      <c r="X51" s="167"/>
      <c r="Y51" s="156">
        <f t="shared" si="27"/>
        <v>-3150151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738215.70565217361</v>
      </c>
      <c r="P52" s="7">
        <f t="shared" si="5"/>
        <v>33957922.459999986</v>
      </c>
      <c r="Q52" s="164">
        <f t="shared" si="26"/>
        <v>3236356.51</v>
      </c>
      <c r="R52" s="29">
        <f t="shared" si="1"/>
        <v>555.1205938596155</v>
      </c>
      <c r="S52" s="5">
        <f>SUM($Q$7:$Q52)/T52-1</f>
        <v>900416.70565217349</v>
      </c>
      <c r="T52" s="18">
        <v>46</v>
      </c>
      <c r="U52" s="138"/>
      <c r="V52" s="131"/>
      <c r="W52" s="105"/>
      <c r="X52" s="167"/>
      <c r="Y52" s="156">
        <f t="shared" si="27"/>
        <v>-3150151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787916.46744680812</v>
      </c>
      <c r="P53" s="7">
        <f t="shared" si="5"/>
        <v>37032073.969999984</v>
      </c>
      <c r="Q53" s="164">
        <f t="shared" si="26"/>
        <v>3236353.51</v>
      </c>
      <c r="R53" s="29">
        <f t="shared" si="1"/>
        <v>585.76186942627589</v>
      </c>
      <c r="S53" s="5">
        <f>SUM($Q$7:$Q53)/T53-1</f>
        <v>950117.467446808</v>
      </c>
      <c r="T53" s="18">
        <v>47</v>
      </c>
      <c r="U53" s="138"/>
      <c r="V53" s="131"/>
      <c r="W53" s="105"/>
      <c r="X53" s="167"/>
      <c r="Y53" s="156">
        <f t="shared" si="27"/>
        <v>-3150151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835546.30166666629</v>
      </c>
      <c r="P54" s="7">
        <f t="shared" si="5"/>
        <v>40106222.479999982</v>
      </c>
      <c r="Q54" s="164">
        <f t="shared" si="26"/>
        <v>3236350.51</v>
      </c>
      <c r="R54" s="29">
        <f t="shared" si="1"/>
        <v>615.12638664545818</v>
      </c>
      <c r="S54" s="5">
        <f>SUM($Q$7:$Q54)/T54-1</f>
        <v>997747.30166666617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-3150151</v>
      </c>
      <c r="Z54" s="217">
        <f>AVERAGE(Y54:Y62)</f>
        <v>-3150151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881231.999795918</v>
      </c>
      <c r="P55" s="7">
        <f t="shared" si="5"/>
        <v>43180367.98999998</v>
      </c>
      <c r="Q55" s="164">
        <f t="shared" si="26"/>
        <v>3236347.51</v>
      </c>
      <c r="R55" s="29">
        <f t="shared" si="1"/>
        <v>643.29231439557941</v>
      </c>
      <c r="S55" s="5">
        <f>SUM($Q$7:$Q55)/T55-1</f>
        <v>1043432.9997959178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-3150151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925090.2099999995</v>
      </c>
      <c r="P56" s="7">
        <f t="shared" si="5"/>
        <v>46254510.499999978</v>
      </c>
      <c r="Q56" s="164">
        <f t="shared" si="26"/>
        <v>3236344.51</v>
      </c>
      <c r="R56" s="29">
        <f t="shared" si="1"/>
        <v>670.33156804478335</v>
      </c>
      <c r="S56" s="5">
        <f>SUM($Q$7:$Q56)/T56-1</f>
        <v>1087291.2099999995</v>
      </c>
      <c r="T56" s="18">
        <v>50</v>
      </c>
      <c r="U56" s="138"/>
      <c r="V56" s="131"/>
      <c r="W56" s="105"/>
      <c r="X56" s="167"/>
      <c r="Y56" s="156">
        <f t="shared" si="27"/>
        <v>-3150151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967228.43156862701</v>
      </c>
      <c r="P57" s="7">
        <f t="shared" si="5"/>
        <v>49328650.009999976</v>
      </c>
      <c r="Q57" s="164">
        <f t="shared" si="26"/>
        <v>3236341.51</v>
      </c>
      <c r="R57" s="29">
        <f t="shared" si="1"/>
        <v>696.31042254018246</v>
      </c>
      <c r="S57" s="5">
        <f>SUM($Q$7:$Q57)/T57-1</f>
        <v>1129429.4315686268</v>
      </c>
      <c r="T57" s="18">
        <v>51</v>
      </c>
      <c r="U57" s="138"/>
      <c r="V57" s="131"/>
      <c r="W57" s="105"/>
      <c r="X57" s="167"/>
      <c r="Y57" s="156">
        <f t="shared" si="27"/>
        <v>-3150151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1007745.8946153841</v>
      </c>
      <c r="P58" s="7">
        <f t="shared" si="5"/>
        <v>52402786.519999973</v>
      </c>
      <c r="Q58" s="164">
        <f t="shared" si="26"/>
        <v>3236338.51</v>
      </c>
      <c r="R58" s="29">
        <f t="shared" si="1"/>
        <v>721.29005475603515</v>
      </c>
      <c r="S58" s="5">
        <f>SUM($Q$7:$Q58)/T58-1</f>
        <v>1169946.8946153841</v>
      </c>
      <c r="T58" s="18">
        <v>52</v>
      </c>
      <c r="U58" s="138"/>
      <c r="V58" s="131"/>
      <c r="W58" s="105"/>
      <c r="X58" s="167"/>
      <c r="Y58" s="156">
        <f t="shared" si="27"/>
        <v>-3150151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1046734.3401886787</v>
      </c>
      <c r="P59" s="7">
        <f t="shared" si="5"/>
        <v>55476920.029999971</v>
      </c>
      <c r="Q59" s="164">
        <f t="shared" si="26"/>
        <v>3236335.51</v>
      </c>
      <c r="R59" s="29">
        <f t="shared" si="1"/>
        <v>745.32702444401343</v>
      </c>
      <c r="S59" s="5">
        <f>SUM($Q$7:$Q59)/T59-1</f>
        <v>1208935.3401886786</v>
      </c>
      <c r="T59" s="18">
        <v>53</v>
      </c>
      <c r="U59" s="138"/>
      <c r="V59" s="131"/>
      <c r="W59" s="105"/>
      <c r="X59" s="167"/>
      <c r="Y59" s="156">
        <f t="shared" si="27"/>
        <v>-3150151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1084278.7137037031</v>
      </c>
      <c r="P60" s="7">
        <f t="shared" si="5"/>
        <v>58551050.539999969</v>
      </c>
      <c r="Q60" s="164">
        <f t="shared" si="26"/>
        <v>3236332.51</v>
      </c>
      <c r="R60" s="29">
        <f t="shared" si="1"/>
        <v>768.47370174455489</v>
      </c>
      <c r="S60" s="5">
        <f>SUM($Q$7:$Q60)/T60-1</f>
        <v>1246479.7137037029</v>
      </c>
      <c r="T60" s="18">
        <v>54</v>
      </c>
      <c r="U60" s="138"/>
      <c r="V60" s="131"/>
      <c r="W60" s="105"/>
      <c r="X60" s="167"/>
      <c r="Y60" s="156">
        <f t="shared" si="27"/>
        <v>-3150151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1120457.782727272</v>
      </c>
      <c r="P61" s="7">
        <f t="shared" si="5"/>
        <v>61625178.049999967</v>
      </c>
      <c r="Q61" s="164">
        <f t="shared" si="26"/>
        <v>3236329.51</v>
      </c>
      <c r="R61" s="29">
        <f t="shared" si="1"/>
        <v>790.77864806061086</v>
      </c>
      <c r="S61" s="5">
        <f>SUM($Q$7:$Q61)/T61-1</f>
        <v>1282658.782727272</v>
      </c>
      <c r="T61" s="18">
        <v>55</v>
      </c>
      <c r="U61" s="138"/>
      <c r="V61" s="131"/>
      <c r="W61" s="105"/>
      <c r="X61" s="167"/>
      <c r="Y61" s="156">
        <f t="shared" si="27"/>
        <v>-3150151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1155344.6885714279</v>
      </c>
      <c r="P62" s="7">
        <f t="shared" si="5"/>
        <v>64699302.559999965</v>
      </c>
      <c r="Q62" s="164">
        <f t="shared" si="26"/>
        <v>3236326.51</v>
      </c>
      <c r="R62" s="29">
        <f t="shared" si="1"/>
        <v>812.28695612349304</v>
      </c>
      <c r="S62" s="5">
        <f>SUM($Q$7:$Q62)/T62-1</f>
        <v>1317545.6885714282</v>
      </c>
      <c r="T62" s="18">
        <v>56</v>
      </c>
      <c r="U62" s="138"/>
      <c r="V62" s="131"/>
      <c r="W62" s="105"/>
      <c r="X62" s="167"/>
      <c r="Y62" s="156">
        <f t="shared" si="27"/>
        <v>-3150151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6"/>
  <sheetViews>
    <sheetView topLeftCell="A5278" workbookViewId="0">
      <selection activeCell="D5296" sqref="D529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2024-08-28T09:35:56Z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