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1931ED5-8DA4-4757-B9C9-EEE4B69245EB}" xr6:coauthVersionLast="47" xr6:coauthVersionMax="47" xr10:uidLastSave="{00000000-0000-0000-0000-000000000000}"/>
  <bookViews>
    <workbookView xWindow="40920" yWindow="3645" windowWidth="25125" windowHeight="1233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53" l="1"/>
  <c r="D43" i="153"/>
  <c r="Q41" i="153"/>
  <c r="Q40" i="153" l="1"/>
  <c r="Q38" i="153"/>
  <c r="N38" i="153"/>
  <c r="K38" i="153"/>
  <c r="Q37" i="153"/>
  <c r="Q36" i="153"/>
  <c r="D36" i="153"/>
  <c r="Q34" i="153"/>
  <c r="N31" i="153" l="1"/>
  <c r="K31" i="153"/>
  <c r="Q30" i="153" l="1"/>
  <c r="Q29" i="153" l="1"/>
  <c r="Q28" i="153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<sst xmlns="http://schemas.openxmlformats.org/spreadsheetml/2006/main" count="2223" uniqueCount="405">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</sst>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K41" sqref="K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-3500</v>
      </c>
      <c r="J29" s="63">
        <v>1200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-8500</v>
      </c>
      <c r="J30" s="25">
        <v>1200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-7000</v>
      </c>
      <c r="J34" s="25">
        <v>700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-8800</v>
      </c>
      <c r="J35" s="25">
        <v>700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-16200</v>
      </c>
      <c r="J36" s="25">
        <v>700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-500</v>
      </c>
      <c r="J37" s="25">
        <v>700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17900</v>
      </c>
      <c r="J38" s="25">
        <v>700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-2607177.25</v>
      </c>
      <c r="Y40" s="181">
        <f t="shared" si="14"/>
        <v>-2606670</v>
      </c>
      <c r="Z40" s="217">
        <f>AVERAGE(Y40:Y48)</f>
        <v>-2606973.4444444445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2478410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2478410</v>
      </c>
      <c r="O44" s="67">
        <f t="shared" si="3"/>
        <v>71714.720526315781</v>
      </c>
      <c r="P44" s="7">
        <f t="shared" si="6"/>
        <v>2725159.38</v>
      </c>
      <c r="Q44" s="164">
        <f>Q43+N44+1</f>
        <v>2631104.5099999998</v>
      </c>
      <c r="R44" s="29">
        <f t="shared" si="1"/>
        <v>142.47646832173356</v>
      </c>
      <c r="S44" s="5">
        <f>SUM($Q$7:$Q44)/T44</f>
        <v>240548.72052631562</v>
      </c>
      <c r="T44" s="18">
        <v>38</v>
      </c>
      <c r="U44" s="138"/>
      <c r="V44" s="131"/>
      <c r="W44" s="105"/>
      <c r="X44" s="217"/>
      <c r="Y44" s="181">
        <f t="shared" si="14"/>
        <v>-2606810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133011.02282051282</v>
      </c>
      <c r="P45" s="7">
        <f t="shared" si="6"/>
        <v>5187429.8899999997</v>
      </c>
      <c r="Q45" s="164">
        <f t="shared" ref="Q45:Q53" si="20">Q44+N45</f>
        <v>2631104.5099999998</v>
      </c>
      <c r="R45" s="29">
        <f t="shared" si="1"/>
        <v>178.78213086257071</v>
      </c>
      <c r="S45" s="5">
        <f>SUM($Q$7:$Q45)/T45</f>
        <v>301845.02282051265</v>
      </c>
      <c r="T45" s="18">
        <v>39</v>
      </c>
      <c r="U45" s="138"/>
      <c r="V45" s="131"/>
      <c r="W45" s="105"/>
      <c r="X45" s="217"/>
      <c r="Y45" s="181">
        <f t="shared" si="14"/>
        <v>-2606810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191242.50999999998</v>
      </c>
      <c r="P46" s="7">
        <f t="shared" si="6"/>
        <v>7649700.3999999994</v>
      </c>
      <c r="Q46" s="164">
        <f t="shared" si="20"/>
        <v>2631104.5099999998</v>
      </c>
      <c r="R46" s="29">
        <f t="shared" si="1"/>
        <v>213.27251027636603</v>
      </c>
      <c r="S46" s="5">
        <f>SUM($Q$7:$Q46)/T46</f>
        <v>360076.50999999983</v>
      </c>
      <c r="T46" s="18">
        <v>40</v>
      </c>
      <c r="U46" s="138"/>
      <c r="V46" s="131"/>
      <c r="W46" s="105"/>
      <c r="X46" s="217"/>
      <c r="Y46" s="181">
        <f t="shared" si="14"/>
        <v>-2606810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246633.46121951219</v>
      </c>
      <c r="P47" s="7">
        <f t="shared" si="6"/>
        <v>10111971.91</v>
      </c>
      <c r="Q47" s="164">
        <f>Q46+N47+1</f>
        <v>2631105.5099999998</v>
      </c>
      <c r="R47" s="29">
        <f t="shared" si="1"/>
        <v>246.08044660406793</v>
      </c>
      <c r="S47" s="5">
        <f>SUM($Q$7:$Q47)/T47</f>
        <v>415467.46121951204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-2606811</v>
      </c>
      <c r="Z47" s="217">
        <f>AVERAGE(Y47:Y54)</f>
        <v>-2606811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299386.72428571427</v>
      </c>
      <c r="P48" s="7">
        <f t="shared" si="6"/>
        <v>12574242.42</v>
      </c>
      <c r="Q48" s="164">
        <f>Q47+N48-1</f>
        <v>2631104.5099999998</v>
      </c>
      <c r="R48" s="29">
        <f t="shared" si="1"/>
        <v>277.32608614717071</v>
      </c>
      <c r="S48" s="5">
        <f>SUM($Q$7:$Q48)/T48</f>
        <v>468220.72428571415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-2606811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349686.37046511628</v>
      </c>
      <c r="P49" s="7">
        <f t="shared" si="6"/>
        <v>15036513.93</v>
      </c>
      <c r="Q49" s="164">
        <f>Q48+N49+1</f>
        <v>2631105.5099999998</v>
      </c>
      <c r="R49" s="29">
        <f t="shared" si="1"/>
        <v>307.1184539044956</v>
      </c>
      <c r="S49" s="5">
        <f>SUM($Q$7:$Q49)/T49</f>
        <v>518520.37046511611</v>
      </c>
      <c r="T49" s="18">
        <v>43</v>
      </c>
      <c r="U49" s="138"/>
      <c r="V49" s="131"/>
      <c r="W49" s="105"/>
      <c r="X49" s="217"/>
      <c r="Y49" s="181">
        <f t="shared" si="14"/>
        <v>-2606811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v>-12505</v>
      </c>
      <c r="E50" s="87"/>
      <c r="F50" s="23"/>
      <c r="G50" s="26">
        <f>D50+E50+F50-E49-F49</f>
        <v>-12505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-12505</v>
      </c>
      <c r="O50" s="67">
        <f t="shared" si="3"/>
        <v>397415.46454545448</v>
      </c>
      <c r="P50" s="7">
        <f t="shared" si="6"/>
        <v>17486280.439999998</v>
      </c>
      <c r="Q50" s="164">
        <f>Q49+N50</f>
        <v>2618600.5099999998</v>
      </c>
      <c r="R50" s="29">
        <f t="shared" si="1"/>
        <v>335.38828941176206</v>
      </c>
      <c r="S50" s="5">
        <f>SUM($Q$7:$Q50)/T50</f>
        <v>566249.46454545436</v>
      </c>
      <c r="T50" s="18">
        <v>44</v>
      </c>
      <c r="U50" s="138"/>
      <c r="V50" s="131"/>
      <c r="W50" s="105"/>
      <c r="X50" s="217"/>
      <c r="Y50" s="181">
        <f t="shared" si="14"/>
        <v>-2606811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443023.26555555547</v>
      </c>
      <c r="P51" s="7">
        <f t="shared" si="6"/>
        <v>19936046.949999996</v>
      </c>
      <c r="Q51" s="164">
        <f t="shared" si="20"/>
        <v>2618600.5099999998</v>
      </c>
      <c r="R51" s="29">
        <f t="shared" si="1"/>
        <v>362.40168778537213</v>
      </c>
      <c r="S51" s="5">
        <f>SUM($Q$7:$Q51)/T51</f>
        <v>611857.26555555523</v>
      </c>
      <c r="T51" s="18">
        <v>45</v>
      </c>
      <c r="U51" s="138"/>
      <c r="V51" s="131"/>
      <c r="W51" s="105"/>
      <c r="X51" s="217"/>
      <c r="Y51" s="181">
        <f t="shared" si="14"/>
        <v>-2606811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486648.11869565205</v>
      </c>
      <c r="P52" s="7">
        <f t="shared" si="6"/>
        <v>22385813.459999993</v>
      </c>
      <c r="Q52" s="164">
        <f>Q51+N52</f>
        <v>2618600.5099999998</v>
      </c>
      <c r="R52" s="29">
        <f t="shared" si="1"/>
        <v>388.240590577521</v>
      </c>
      <c r="S52" s="5">
        <f>SUM($Q$7:$Q52)/T52</f>
        <v>655482.11869565188</v>
      </c>
      <c r="T52" s="18">
        <v>46</v>
      </c>
      <c r="U52" s="138"/>
      <c r="V52" s="131"/>
      <c r="W52" s="105"/>
      <c r="X52" s="217"/>
      <c r="Y52" s="181">
        <f t="shared" si="14"/>
        <v>-2606811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528416.59510638274</v>
      </c>
      <c r="P53" s="7">
        <f t="shared" si="6"/>
        <v>24835579.969999991</v>
      </c>
      <c r="Q53" s="164">
        <f t="shared" si="20"/>
        <v>2618600.5099999998</v>
      </c>
      <c r="R53" s="29">
        <f t="shared" si="1"/>
        <v>412.97996559128052</v>
      </c>
      <c r="S53" s="5">
        <f>SUM($Q$7:$Q53)/T53</f>
        <v>697250.59510638262</v>
      </c>
      <c r="T53" s="18">
        <v>47</v>
      </c>
      <c r="U53" s="138"/>
      <c r="V53" s="131"/>
      <c r="W53" s="105"/>
      <c r="X53" s="217"/>
      <c r="Y53" s="181">
        <f t="shared" si="14"/>
        <v>-2606811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568444.71833333315</v>
      </c>
      <c r="P54" s="7">
        <f t="shared" si="6"/>
        <v>27285346.479999989</v>
      </c>
      <c r="Q54" s="164">
        <f>Q53+N54</f>
        <v>2618600.5099999998</v>
      </c>
      <c r="R54" s="29">
        <f t="shared" si="1"/>
        <v>436.68853331280008</v>
      </c>
      <c r="S54" s="5">
        <f>SUM($Q$7:$Q54)/T54</f>
        <v>737278.71833333292</v>
      </c>
      <c r="T54" s="18">
        <v>48</v>
      </c>
      <c r="U54" s="138"/>
      <c r="V54" s="131"/>
      <c r="W54" s="105"/>
      <c r="X54" s="217"/>
      <c r="Y54" s="181">
        <f t="shared" si="14"/>
        <v>-2606811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606839.04061224463</v>
      </c>
      <c r="P55" s="7">
        <f t="shared" si="6"/>
        <v>29735112.989999987</v>
      </c>
      <c r="Q55" s="164">
        <f t="shared" ref="Q55:Q56" si="26">Q54+N55</f>
        <v>2618600.5099999998</v>
      </c>
      <c r="R55" s="29">
        <f t="shared" si="1"/>
        <v>459.42940439262497</v>
      </c>
      <c r="S55" s="5">
        <f>SUM($Q$7:$Q55)/T55</f>
        <v>775673.04061224451</v>
      </c>
      <c r="T55" s="18">
        <v>49</v>
      </c>
      <c r="U55" s="138"/>
      <c r="V55" s="131"/>
      <c r="W55" s="105"/>
      <c r="X55" s="217"/>
      <c r="Y55" s="181">
        <f t="shared" ref="Y55:Y56" si="27">Y54-K55-L55</f>
        <v>-2606811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643697.58999999973</v>
      </c>
      <c r="P56" s="7">
        <f t="shared" si="6"/>
        <v>32184879.499999985</v>
      </c>
      <c r="Q56" s="164">
        <f t="shared" si="26"/>
        <v>2618600.5099999998</v>
      </c>
      <c r="R56" s="29">
        <f t="shared" si="1"/>
        <v>481.26064062925684</v>
      </c>
      <c r="S56" s="5">
        <f>SUM($Q$7:$Q56)/T56</f>
        <v>812531.5899999995</v>
      </c>
      <c r="T56" s="18">
        <v>50</v>
      </c>
      <c r="U56" s="138"/>
      <c r="V56" s="131"/>
      <c r="W56" s="105"/>
      <c r="X56" s="217"/>
      <c r="Y56" s="181">
        <f t="shared" si="27"/>
        <v>-2606811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16"/>
  <sheetViews>
    <sheetView topLeftCell="A5793" workbookViewId="0">
      <selection activeCell="D5816" sqref="D581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2026-01-29T12:34:16Z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