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425F280-9195-4585-994B-D3B298E5EE79}" xr6:coauthVersionLast="47" xr6:coauthVersionMax="47" xr10:uidLastSave="{00000000-0000-0000-0000-000000000000}"/>
  <bookViews>
    <workbookView xWindow="39240" yWindow="4830" windowWidth="19200" windowHeight="1402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33" l="1"/>
  <c r="Q14" i="133" l="1"/>
  <c r="D15" i="133" l="1"/>
  <c r="Q13" i="133"/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N28" i="133" s="1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0" i="133" l="1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<sst xmlns="http://schemas.openxmlformats.org/spreadsheetml/2006/main" count="1605" uniqueCount="385">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</sst>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O7" activePane="bottomRight" state="frozen"/>
      <selection pane="topRight" activeCell="C1" sqref="C1"/>
      <selection pane="bottomLeft" activeCell="A7" sqref="A7"/>
      <selection pane="bottomRight" activeCell="U22" sqref="U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-3177076.75</v>
      </c>
      <c r="Y12" s="156">
        <f>Y11-K12-L12</f>
        <v>-3187255</v>
      </c>
      <c r="Z12" s="217">
        <f>AVERAGE(Y12:Y20)</f>
        <v>-3178529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-9100</v>
      </c>
      <c r="J13" s="63">
        <v>-500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-4500</v>
      </c>
      <c r="J14" s="63">
        <v>-500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/>
      <c r="F16" s="23"/>
      <c r="G16" s="26">
        <f>D16+E16+F16-E15-F15</f>
        <v>3628350</v>
      </c>
      <c r="H16" s="132">
        <v>200</v>
      </c>
      <c r="I16" s="63">
        <v>3000</v>
      </c>
      <c r="J16" s="63">
        <v>-500</v>
      </c>
      <c r="K16" s="170">
        <f t="shared" si="8"/>
        <v>2700</v>
      </c>
      <c r="L16" s="172"/>
      <c r="M16" s="153"/>
      <c r="N16" s="152">
        <f>L16+K16+G16+M16</f>
        <v>3631050</v>
      </c>
      <c r="O16" s="67">
        <f t="shared" si="2"/>
        <v>399210.05000000016</v>
      </c>
      <c r="P16" s="70">
        <f t="shared" si="5"/>
        <v>3992100.5000000019</v>
      </c>
      <c r="Q16" s="164">
        <f>Q15+N16+1</f>
        <v>3788995.45</v>
      </c>
      <c r="R16" s="71">
        <f t="shared" si="3"/>
        <v>341.73598033219707</v>
      </c>
      <c r="S16" s="72">
        <f>SUM($Q$7:$Q16)/T16</f>
        <v>564353.05000000016</v>
      </c>
      <c r="T16" s="73">
        <v>10</v>
      </c>
      <c r="U16" s="218"/>
      <c r="V16" s="133"/>
      <c r="W16" s="105"/>
      <c r="X16" s="167"/>
      <c r="Y16" s="156">
        <f>Y15-K16-L16</f>
        <v>-3172451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692359.35909090925</v>
      </c>
      <c r="P17" s="7">
        <f t="shared" si="5"/>
        <v>7615952.950000002</v>
      </c>
      <c r="Q17" s="164">
        <f t="shared" si="6"/>
        <v>3788995.45</v>
      </c>
      <c r="R17" s="29">
        <f t="shared" si="3"/>
        <v>519.2483841827443</v>
      </c>
      <c r="S17" s="5">
        <f>SUM($Q$7:$Q17)/T17</f>
        <v>857502.35909090936</v>
      </c>
      <c r="T17" s="18">
        <v>11</v>
      </c>
      <c r="U17" s="27"/>
      <c r="V17" s="136"/>
      <c r="W17" s="105"/>
      <c r="X17" s="167"/>
      <c r="Y17" s="156">
        <f t="shared" si="7"/>
        <v>-3172451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936650.45000000019</v>
      </c>
      <c r="P18" s="7">
        <f t="shared" si="5"/>
        <v>11239805.400000002</v>
      </c>
      <c r="Q18" s="164">
        <f t="shared" si="6"/>
        <v>3788995.45</v>
      </c>
      <c r="R18" s="29">
        <f t="shared" si="3"/>
        <v>667.17478185572509</v>
      </c>
      <c r="S18" s="5">
        <f>SUM($Q$7:$Q18)/T18-1</f>
        <v>1101792.4500000002</v>
      </c>
      <c r="T18" s="18">
        <v>12</v>
      </c>
      <c r="U18" s="27"/>
      <c r="V18" s="136"/>
      <c r="W18" s="105"/>
      <c r="X18" s="167"/>
      <c r="Y18" s="156">
        <f t="shared" si="7"/>
        <v>-3172451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17900</v>
      </c>
      <c r="I19" s="63">
        <v>3000</v>
      </c>
      <c r="J19" s="63">
        <v>-300</v>
      </c>
      <c r="K19" s="170">
        <f t="shared" si="8"/>
        <v>20600</v>
      </c>
      <c r="L19" s="171"/>
      <c r="M19" s="153"/>
      <c r="N19" s="149">
        <f t="shared" si="9"/>
        <v>20600</v>
      </c>
      <c r="O19" s="67">
        <f t="shared" si="2"/>
        <v>1144942.9115384617</v>
      </c>
      <c r="P19" s="7">
        <f t="shared" si="5"/>
        <v>14884257.850000001</v>
      </c>
      <c r="Q19" s="164">
        <f>Q18+N19</f>
        <v>3809595.45</v>
      </c>
      <c r="R19" s="29">
        <f t="shared" si="3"/>
        <v>793.3039314645257</v>
      </c>
      <c r="S19" s="5">
        <f>SUM($Q$7:$Q19)/T19</f>
        <v>1310085.9115384617</v>
      </c>
      <c r="T19" s="18">
        <v>13</v>
      </c>
      <c r="U19" s="138">
        <f>B19</f>
        <v>45110</v>
      </c>
      <c r="V19" s="131"/>
      <c r="W19" s="105"/>
      <c r="X19" s="167" t="e">
        <f>AVERAGE(W20:W27)</f>
        <v>#DIV/0!</v>
      </c>
      <c r="Y19" s="156">
        <f>Y18-K19-L19</f>
        <v>-3193051</v>
      </c>
      <c r="Z19" s="217">
        <f>AVERAGE(Y19:Y27)</f>
        <v>-3188606.5555555555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0</v>
      </c>
      <c r="H20" s="132">
        <v>-7700</v>
      </c>
      <c r="I20" s="63">
        <v>3000</v>
      </c>
      <c r="J20" s="63">
        <v>-300</v>
      </c>
      <c r="K20" s="170">
        <f t="shared" si="8"/>
        <v>-5000</v>
      </c>
      <c r="L20" s="171"/>
      <c r="M20" s="153"/>
      <c r="N20" s="149">
        <f t="shared" si="9"/>
        <v>-5000</v>
      </c>
      <c r="O20" s="67">
        <f t="shared" si="2"/>
        <v>1323122.0928571429</v>
      </c>
      <c r="P20" s="7">
        <f t="shared" si="5"/>
        <v>18523709.300000001</v>
      </c>
      <c r="Q20" s="164">
        <f>Q19+N20-1</f>
        <v>3804594.45</v>
      </c>
      <c r="R20" s="29">
        <f t="shared" si="3"/>
        <v>901.19780605726123</v>
      </c>
      <c r="S20" s="5">
        <f>SUM($Q$7:$Q20)/T20</f>
        <v>1488265.0928571429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-3188050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v>-18559</v>
      </c>
      <c r="E21" s="87"/>
      <c r="F21" s="23"/>
      <c r="G21" s="26">
        <f>D21+E21+F21-E20-F20</f>
        <v>-18559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-18559</v>
      </c>
      <c r="O21" s="67">
        <f t="shared" si="2"/>
        <v>1476306.7833333334</v>
      </c>
      <c r="P21" s="7">
        <f t="shared" si="5"/>
        <v>22144601.75</v>
      </c>
      <c r="Q21" s="164">
        <f>Q20+N21</f>
        <v>3786035.45</v>
      </c>
      <c r="R21" s="29">
        <f t="shared" si="3"/>
        <v>993.95601589733337</v>
      </c>
      <c r="S21" s="5">
        <f>SUM($Q$7:$Q21)/T21-1</f>
        <v>1641448.7833333334</v>
      </c>
      <c r="T21" s="18">
        <v>15</v>
      </c>
      <c r="U21" s="4"/>
      <c r="V21" s="131"/>
      <c r="W21" s="105"/>
      <c r="X21" s="167"/>
      <c r="Y21" s="156">
        <f>Y20-K21-L21-1</f>
        <v>-3188051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1610343.3875</v>
      </c>
      <c r="P22" s="7">
        <f t="shared" si="5"/>
        <v>25765494.199999999</v>
      </c>
      <c r="Q22" s="164">
        <f>Q21+N22</f>
        <v>3786035.45</v>
      </c>
      <c r="R22" s="29">
        <f t="shared" si="3"/>
        <v>1075.121795958654</v>
      </c>
      <c r="S22" s="5">
        <f>SUM($Q$7:$Q22)/T22+2</f>
        <v>1775488.3875</v>
      </c>
      <c r="T22" s="18">
        <v>16</v>
      </c>
      <c r="U22" s="4"/>
      <c r="V22" s="131"/>
      <c r="W22" s="105"/>
      <c r="X22" s="167"/>
      <c r="Y22" s="156">
        <f>Y21-K22-L22</f>
        <v>-3188051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1728610.9794117645</v>
      </c>
      <c r="P23" s="7">
        <f t="shared" si="5"/>
        <v>29386386.649999999</v>
      </c>
      <c r="Q23" s="164">
        <f>Q22+N23</f>
        <v>3786035.45</v>
      </c>
      <c r="R23" s="29">
        <f t="shared" si="3"/>
        <v>1146.7358467581216</v>
      </c>
      <c r="S23" s="5">
        <f>SUM($Q$7:$Q23)/T23</f>
        <v>1893753.9794117645</v>
      </c>
      <c r="T23" s="18">
        <v>17</v>
      </c>
      <c r="U23" s="27"/>
      <c r="V23" s="135"/>
      <c r="W23" s="105"/>
      <c r="X23" s="167"/>
      <c r="Y23" s="156">
        <f>Y22-K23-L23</f>
        <v>-3188051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1833737.7277777777</v>
      </c>
      <c r="P24" s="7">
        <f t="shared" si="5"/>
        <v>33007279.099999998</v>
      </c>
      <c r="Q24" s="164">
        <f t="shared" ref="Q24:Q25" si="10">Q23+N24</f>
        <v>3786035.45</v>
      </c>
      <c r="R24" s="29">
        <f t="shared" si="3"/>
        <v>1210.3938573101966</v>
      </c>
      <c r="S24" s="5">
        <f>SUM($Q$7:$Q24)/T24</f>
        <v>1998880.7277777779</v>
      </c>
      <c r="T24" s="18">
        <v>18</v>
      </c>
      <c r="U24" s="4"/>
      <c r="V24" s="135"/>
      <c r="W24" s="105"/>
      <c r="X24" s="167"/>
      <c r="Y24" s="156">
        <f t="shared" si="7"/>
        <v>-3188051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1927798.5026315788</v>
      </c>
      <c r="P25" s="7">
        <f t="shared" si="5"/>
        <v>36628171.549999997</v>
      </c>
      <c r="Q25" s="164">
        <f t="shared" si="10"/>
        <v>3786035.45</v>
      </c>
      <c r="R25" s="29">
        <f t="shared" si="3"/>
        <v>1267.3510246462638</v>
      </c>
      <c r="S25" s="5">
        <f>SUM($Q$7:$Q25)/T25</f>
        <v>2092941.5026315793</v>
      </c>
      <c r="T25" s="18">
        <v>19</v>
      </c>
      <c r="U25" s="4"/>
      <c r="V25" s="131"/>
      <c r="W25" s="105"/>
      <c r="X25" s="167"/>
      <c r="Y25" s="156">
        <f t="shared" si="7"/>
        <v>-3188051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2012453.05</v>
      </c>
      <c r="P26" s="7">
        <f t="shared" si="5"/>
        <v>40249061</v>
      </c>
      <c r="Q26" s="164">
        <f>Q25+N26-3</f>
        <v>3786032.45</v>
      </c>
      <c r="R26" s="29">
        <f t="shared" si="3"/>
        <v>1318.611173346736</v>
      </c>
      <c r="S26" s="5">
        <f>SUM($Q$7:$Q26)/T26-2</f>
        <v>2177594.0500000003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-3188051</v>
      </c>
      <c r="Z26" s="217">
        <f>AVERAGE(Y26:Y34)</f>
        <v>-3188051.777777778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2089045.3547619048</v>
      </c>
      <c r="P27" s="7">
        <f t="shared" si="5"/>
        <v>43869952.450000003</v>
      </c>
      <c r="Q27" s="164">
        <f>Q26+N27+2</f>
        <v>3786034.45</v>
      </c>
      <c r="R27" s="29">
        <f t="shared" si="3"/>
        <v>1364.9917675965103</v>
      </c>
      <c r="S27" s="5">
        <f>SUM($Q$7:$Q27)/T27</f>
        <v>2254188.354761905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-3188052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2158674.6772727277</v>
      </c>
      <c r="P28" s="7">
        <f t="shared" si="5"/>
        <v>47490842.900000006</v>
      </c>
      <c r="Q28" s="164">
        <f>Q27+N28-1</f>
        <v>3786033.45</v>
      </c>
      <c r="R28" s="29">
        <f t="shared" si="3"/>
        <v>1407.1542101528539</v>
      </c>
      <c r="S28" s="5">
        <f>SUM($Q$7:$Q28)/T28-1</f>
        <v>2323816.6772727277</v>
      </c>
      <c r="T28" s="18">
        <v>22</v>
      </c>
      <c r="U28" s="4"/>
      <c r="V28" s="131"/>
      <c r="W28" s="105"/>
      <c r="X28" s="167"/>
      <c r="Y28" s="156">
        <f>Y27-K28-L28+1</f>
        <v>-3188051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2222249.3630434787</v>
      </c>
      <c r="P29" s="7">
        <f t="shared" si="5"/>
        <v>51111735.350000009</v>
      </c>
      <c r="Q29" s="164">
        <f>Q28+N29+2</f>
        <v>3786035.45</v>
      </c>
      <c r="R29" s="29">
        <f t="shared" si="3"/>
        <v>1445.6509588922809</v>
      </c>
      <c r="S29" s="5">
        <f>SUM($Q$7:$Q29)/T29-1</f>
        <v>2387391.3630434792</v>
      </c>
      <c r="T29" s="18">
        <v>23</v>
      </c>
      <c r="U29" s="4"/>
      <c r="V29" s="131"/>
      <c r="W29" s="105"/>
      <c r="X29" s="167"/>
      <c r="Y29" s="156">
        <f>Y28-K29-L29</f>
        <v>-3188051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2280526.1166666672</v>
      </c>
      <c r="P30" s="7">
        <f t="shared" si="5"/>
        <v>54732626.800000012</v>
      </c>
      <c r="Q30" s="164">
        <f>Q29+N30-1</f>
        <v>3786034.45</v>
      </c>
      <c r="R30" s="29">
        <f t="shared" si="3"/>
        <v>1480.9432532209464</v>
      </c>
      <c r="S30" s="5">
        <f>SUM($Q$7:$Q30)/T30+5</f>
        <v>2445674.1166666676</v>
      </c>
      <c r="T30" s="18">
        <v>24</v>
      </c>
      <c r="U30" s="4"/>
      <c r="V30" s="131"/>
      <c r="W30" s="105"/>
      <c r="X30" s="167"/>
      <c r="Y30" s="156">
        <f>Y29-K30-L30-1</f>
        <v>-3188052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2334140.7300000004</v>
      </c>
      <c r="P31" s="7">
        <f t="shared" si="5"/>
        <v>58353518.250000015</v>
      </c>
      <c r="Q31" s="164">
        <f t="shared" ref="Q31:Q39" si="11">Q30+N31</f>
        <v>3786034.45</v>
      </c>
      <c r="R31" s="29">
        <f t="shared" si="3"/>
        <v>1513.4051882308065</v>
      </c>
      <c r="S31" s="5">
        <f>SUM($Q$7:$Q31)/T31-1</f>
        <v>2499282.7300000009</v>
      </c>
      <c r="T31" s="18">
        <v>25</v>
      </c>
      <c r="U31" s="4"/>
      <c r="V31" s="137"/>
      <c r="W31" s="105"/>
      <c r="X31" s="167"/>
      <c r="Y31" s="156">
        <f t="shared" si="7"/>
        <v>-3188052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2383631.1423076931</v>
      </c>
      <c r="P32" s="7">
        <f t="shared" si="5"/>
        <v>61974409.700000018</v>
      </c>
      <c r="Q32" s="164">
        <f t="shared" si="11"/>
        <v>3786034.45</v>
      </c>
      <c r="R32" s="29">
        <f t="shared" si="3"/>
        <v>1543.3734050536159</v>
      </c>
      <c r="S32" s="5">
        <f>SUM($Q$7:$Q32)/T32-1</f>
        <v>2548773.1423076931</v>
      </c>
      <c r="T32" s="18">
        <v>26</v>
      </c>
      <c r="U32" s="27"/>
      <c r="V32" s="137"/>
      <c r="W32" s="105"/>
      <c r="X32" s="167"/>
      <c r="Y32" s="156">
        <f t="shared" si="7"/>
        <v>-3188052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2429455.598148149</v>
      </c>
      <c r="P33" s="7">
        <f t="shared" si="5"/>
        <v>65595301.150000021</v>
      </c>
      <c r="Q33" s="164">
        <f>Q32+N33</f>
        <v>3786034.45</v>
      </c>
      <c r="R33" s="29">
        <f t="shared" si="3"/>
        <v>1571.1217539636248</v>
      </c>
      <c r="S33" s="5">
        <f>SUM($Q$7:$Q33)/T33-1</f>
        <v>2594597.598148149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-3188053</v>
      </c>
      <c r="Z33" s="217">
        <f>AVERAGE(Y33:Y41)</f>
        <v>-3188050.6666666665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2472006.8785714293</v>
      </c>
      <c r="P34" s="7">
        <f t="shared" si="5"/>
        <v>69216192.600000024</v>
      </c>
      <c r="Q34" s="164">
        <f>Q33+N34</f>
        <v>3786034.45</v>
      </c>
      <c r="R34" s="29">
        <f t="shared" si="3"/>
        <v>1596.88807795149</v>
      </c>
      <c r="S34" s="5">
        <f>SUM($Q$7:$Q34)/T34-1</f>
        <v>2637148.8785714293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-3188052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2511623.5879310356</v>
      </c>
      <c r="P35" s="7">
        <f t="shared" si="5"/>
        <v>72837084.050000027</v>
      </c>
      <c r="Q35" s="164">
        <f>Q34+N35</f>
        <v>3786034.45</v>
      </c>
      <c r="R35" s="29">
        <f t="shared" si="3"/>
        <v>1620.8780196139319</v>
      </c>
      <c r="S35" s="5">
        <f>SUM($Q$7:$Q35)/T35</f>
        <v>2676766.5879310356</v>
      </c>
      <c r="T35" s="18">
        <v>29</v>
      </c>
      <c r="U35" s="4"/>
      <c r="V35" s="131"/>
      <c r="W35" s="105"/>
      <c r="X35" s="167"/>
      <c r="Y35" s="156">
        <f>Y34-K35-L35-1</f>
        <v>-3188053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2548599.1833333345</v>
      </c>
      <c r="P36" s="7">
        <f t="shared" si="5"/>
        <v>76457975.50000003</v>
      </c>
      <c r="Q36" s="164">
        <f>Q35+N36</f>
        <v>3786034.45</v>
      </c>
      <c r="R36" s="29">
        <f t="shared" si="3"/>
        <v>1643.2674611296482</v>
      </c>
      <c r="S36" s="5">
        <f>SUM($Q$7:$Q36)/T36-1</f>
        <v>2713741.1833333345</v>
      </c>
      <c r="T36" s="18">
        <v>30</v>
      </c>
      <c r="U36" s="4"/>
      <c r="V36" s="136"/>
      <c r="W36" s="105"/>
      <c r="X36" s="167"/>
      <c r="Y36" s="156">
        <f>Y35-K36-L36</f>
        <v>-3188053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2583189.1596774203</v>
      </c>
      <c r="P37" s="7">
        <f t="shared" si="5"/>
        <v>80078863.950000033</v>
      </c>
      <c r="Q37" s="164">
        <f>Q36+N37-3</f>
        <v>3786031.45</v>
      </c>
      <c r="R37" s="29">
        <f t="shared" si="3"/>
        <v>1664.2141414879347</v>
      </c>
      <c r="S37" s="5">
        <f>SUM($Q$7:$Q37)/T37+1</f>
        <v>2748333.1596774203</v>
      </c>
      <c r="T37" s="18">
        <v>31</v>
      </c>
      <c r="U37" s="27"/>
      <c r="V37" s="137"/>
      <c r="W37" s="105"/>
      <c r="X37" s="167"/>
      <c r="Y37" s="156">
        <f>Y36-K37-L37+3</f>
        <v>-3188050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2615617.2625000011</v>
      </c>
      <c r="P38" s="7">
        <f t="shared" si="5"/>
        <v>83699752.400000036</v>
      </c>
      <c r="Q38" s="164">
        <f t="shared" si="11"/>
        <v>3786031.45</v>
      </c>
      <c r="R38" s="29">
        <f t="shared" si="3"/>
        <v>1683.84991340838</v>
      </c>
      <c r="S38" s="5">
        <f>SUM($Q$7:$Q38)/T38</f>
        <v>2780760.2625000011</v>
      </c>
      <c r="T38" s="18">
        <v>32</v>
      </c>
      <c r="U38" s="27"/>
      <c r="V38" s="137"/>
      <c r="W38" s="105"/>
      <c r="X38" s="167"/>
      <c r="Y38" s="156">
        <f t="shared" si="7"/>
        <v>-3188050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2646080.0257575768</v>
      </c>
      <c r="P39" s="7">
        <f t="shared" si="5"/>
        <v>87320640.850000039</v>
      </c>
      <c r="Q39" s="164">
        <f t="shared" si="11"/>
        <v>3786031.45</v>
      </c>
      <c r="R39" s="29">
        <f t="shared" si="3"/>
        <v>1702.2974184540531</v>
      </c>
      <c r="S39" s="5">
        <f>SUM($Q$7:$Q39)/T39+2</f>
        <v>2811225.0257575768</v>
      </c>
      <c r="T39" s="18">
        <v>33</v>
      </c>
      <c r="U39" s="27"/>
      <c r="V39" s="137"/>
      <c r="W39" s="105"/>
      <c r="X39" s="167"/>
      <c r="Y39" s="156">
        <f t="shared" si="7"/>
        <v>-3188050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2674750.8323529423</v>
      </c>
      <c r="P40" s="7">
        <f t="shared" si="5"/>
        <v>90941528.300000042</v>
      </c>
      <c r="Q40" s="164">
        <f>Q39+N40-1</f>
        <v>3786030.45</v>
      </c>
      <c r="R40" s="29">
        <f t="shared" si="3"/>
        <v>1719.6568018946866</v>
      </c>
      <c r="S40" s="5">
        <f>SUM($Q$7:$Q40)/T40-1</f>
        <v>2839892.8323529423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-3188048</v>
      </c>
      <c r="Z40" s="217">
        <f>AVERAGE(Y40:Y48)</f>
        <v>-3188046.6666666665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2701783.2785714297</v>
      </c>
      <c r="P41" s="7">
        <f t="shared" si="5"/>
        <v>94562414.750000045</v>
      </c>
      <c r="Q41" s="164">
        <f>Q40+N41-1</f>
        <v>3786029.45</v>
      </c>
      <c r="R41" s="29">
        <f t="shared" si="3"/>
        <v>1736.0271271391639</v>
      </c>
      <c r="S41" s="5">
        <f>SUM($Q$7:$Q41)/T41+1</f>
        <v>2866927.2785714297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-3188047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2727313.8944444456</v>
      </c>
      <c r="P42" s="7">
        <f t="shared" si="5"/>
        <v>98183300.200000048</v>
      </c>
      <c r="Q42" s="164">
        <f>Q41+N42-1</f>
        <v>3786028.45</v>
      </c>
      <c r="R42" s="29">
        <f t="shared" si="3"/>
        <v>1751.4856181881435</v>
      </c>
      <c r="S42" s="5">
        <f>SUM($Q$7:$Q42)/T42-1</f>
        <v>2892455.8944444456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-3188046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2751445.1797297313</v>
      </c>
      <c r="P43" s="7">
        <f t="shared" si="5"/>
        <v>101803471.65000005</v>
      </c>
      <c r="Q43" s="164">
        <f>Q42+N43+2</f>
        <v>3785314.45</v>
      </c>
      <c r="R43" s="29">
        <f t="shared" si="3"/>
        <v>1766.0416606999579</v>
      </c>
      <c r="S43" s="5">
        <f>SUM($Q$7:$Q43)/T43-94</f>
        <v>2916494.1797297313</v>
      </c>
      <c r="T43" s="18">
        <v>37</v>
      </c>
      <c r="U43" s="138"/>
      <c r="V43" s="137"/>
      <c r="W43" s="105"/>
      <c r="X43" s="167"/>
      <c r="Y43" s="156">
        <f>Y42-K43-L43-2</f>
        <v>-3188048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2774306.371052633</v>
      </c>
      <c r="P44" s="7">
        <f t="shared" si="5"/>
        <v>105423642.10000005</v>
      </c>
      <c r="Q44" s="164">
        <f>Q43+N44-1</f>
        <v>3785313.45</v>
      </c>
      <c r="R44" s="29">
        <f t="shared" si="3"/>
        <v>1779.9424565695385</v>
      </c>
      <c r="S44" s="5">
        <f>SUM($Q$7:$Q44)/T44+1</f>
        <v>2939450.371052633</v>
      </c>
      <c r="T44" s="18">
        <v>38</v>
      </c>
      <c r="U44" s="138"/>
      <c r="V44" s="137"/>
      <c r="W44" s="105"/>
      <c r="X44" s="167"/>
      <c r="Y44" s="156">
        <f>Y43-K44-L44+1</f>
        <v>-3188047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2795995.1935897451</v>
      </c>
      <c r="P45" s="7">
        <f t="shared" si="5"/>
        <v>109043812.55000006</v>
      </c>
      <c r="Q45" s="164">
        <f t="shared" ref="Q45:Q46" si="13">Q44+N45</f>
        <v>3785313.45</v>
      </c>
      <c r="R45" s="29">
        <f t="shared" si="3"/>
        <v>1793.0758152569258</v>
      </c>
      <c r="S45" s="5">
        <f>SUM($Q$7:$Q45)/T45+1</f>
        <v>2961139.1935897451</v>
      </c>
      <c r="T45" s="18">
        <v>39</v>
      </c>
      <c r="U45" s="138"/>
      <c r="V45" s="137"/>
      <c r="W45" s="105"/>
      <c r="X45" s="167"/>
      <c r="Y45" s="156">
        <f>Y44-K45-L45</f>
        <v>-3188047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2816599.5750000016</v>
      </c>
      <c r="P46" s="7">
        <f t="shared" si="5"/>
        <v>112663983.00000006</v>
      </c>
      <c r="Q46" s="164">
        <f t="shared" si="13"/>
        <v>3785313.45</v>
      </c>
      <c r="R46" s="29">
        <f t="shared" si="3"/>
        <v>1805.5525060099437</v>
      </c>
      <c r="S46" s="5">
        <f>SUM($Q$7:$Q46)/T46+1</f>
        <v>2981743.5750000016</v>
      </c>
      <c r="T46" s="18">
        <v>40</v>
      </c>
      <c r="U46" s="138"/>
      <c r="V46" s="137"/>
      <c r="W46" s="105"/>
      <c r="X46" s="167"/>
      <c r="Y46" s="156">
        <f>Y45-K46-L46</f>
        <v>-3188047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2836198.8646341478</v>
      </c>
      <c r="P47" s="7">
        <f t="shared" si="5"/>
        <v>116284153.45000006</v>
      </c>
      <c r="Q47" s="164">
        <f>Q46+N47</f>
        <v>3785313.45</v>
      </c>
      <c r="R47" s="29">
        <f t="shared" si="3"/>
        <v>1826.1784420981498</v>
      </c>
      <c r="S47" s="5">
        <f>SUM($Q$7:$Q47)/T47+1+14465-2</f>
        <v>3015805.8646341478</v>
      </c>
      <c r="T47" s="18">
        <v>41</v>
      </c>
      <c r="U47" s="138"/>
      <c r="V47" s="137"/>
      <c r="W47" s="105"/>
      <c r="X47" s="167"/>
      <c r="Y47" s="156">
        <f t="shared" si="12"/>
        <v>-3188046</v>
      </c>
      <c r="Z47" s="217">
        <f>AVERAGE(Y47:Y48)</f>
        <v>-3188045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2854864.8071428589</v>
      </c>
      <c r="P48" s="7">
        <f t="shared" si="5"/>
        <v>119904321.90000007</v>
      </c>
      <c r="Q48" s="164">
        <f>Q47+N48-2</f>
        <v>3785311.45</v>
      </c>
      <c r="R48" s="29">
        <f t="shared" si="3"/>
        <v>1828.8518478790256</v>
      </c>
      <c r="S48" s="5">
        <f>SUM($Q$7:$Q48)/T48+213</f>
        <v>3020220.8071428589</v>
      </c>
      <c r="T48" s="18">
        <v>42</v>
      </c>
      <c r="U48" s="138"/>
      <c r="V48" s="137"/>
      <c r="W48" s="105"/>
      <c r="X48" s="167"/>
      <c r="Y48" s="156">
        <f>Y47-K48-L48+2</f>
        <v>-3188044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72"/>
  <sheetViews>
    <sheetView topLeftCell="A4851" workbookViewId="0">
      <selection activeCell="D4872" sqref="D487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2023-06-30T09:32:16Z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