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8522031-F109-4F13-AF10-000A94397AEE}" xr6:coauthVersionLast="47" xr6:coauthVersionMax="47" xr10:uidLastSave="{00000000-0000-0000-0000-000000000000}"/>
  <bookViews>
    <workbookView xWindow="-120" yWindow="-120" windowWidth="38640" windowHeight="21120" tabRatio="632" firstSheet="52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5" i="149" l="1"/>
  <c r="D14" i="150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N21" i="150" s="1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N15" i="150" s="1"/>
  <c r="G15" i="150"/>
  <c r="K14" i="150"/>
  <c r="G14" i="150"/>
  <c r="U13" i="150"/>
  <c r="K13" i="150"/>
  <c r="N13" i="150" s="1"/>
  <c r="G13" i="150"/>
  <c r="X12" i="150"/>
  <c r="U12" i="150"/>
  <c r="K12" i="150"/>
  <c r="G12" i="150"/>
  <c r="C11" i="150"/>
  <c r="K9" i="150"/>
  <c r="G9" i="150"/>
  <c r="N9" i="150" s="1"/>
  <c r="C9" i="150"/>
  <c r="U8" i="150"/>
  <c r="K8" i="150"/>
  <c r="G8" i="150"/>
  <c r="X7" i="150"/>
  <c r="U7" i="150"/>
  <c r="K7" i="150"/>
  <c r="C7" i="150"/>
  <c r="Q43" i="149"/>
  <c r="G7" i="150" l="1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Q9" i="150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Q13" i="150"/>
  <c r="Q14" i="150" l="1"/>
  <c r="P13" i="150"/>
  <c r="O13" i="150" s="1"/>
  <c r="S13" i="150"/>
  <c r="R13" i="150" s="1"/>
  <c r="S14" i="150"/>
  <c r="R14" i="150" s="1"/>
  <c r="Q15" i="150" l="1"/>
  <c r="P14" i="150"/>
  <c r="O14" i="150" s="1"/>
  <c r="P15" i="150" l="1"/>
  <c r="O15" i="150" s="1"/>
  <c r="Q16" i="150"/>
  <c r="S16" i="150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<sst xmlns="http://schemas.openxmlformats.org/spreadsheetml/2006/main" count="2126" uniqueCount="401">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</sst>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tabSelected="1" zoomScaleNormal="100" workbookViewId="0">
      <pane xSplit="2" ySplit="6" topLeftCell="C42" activePane="bottomRight" state="frozen"/>
      <selection pane="topRight" activeCell="C1" sqref="C1"/>
      <selection pane="bottomLeft" activeCell="A7" sqref="A7"/>
      <selection pane="bottomRight" activeCell="W55" sqref="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4" sqref="D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167100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/>
      <c r="F7" s="198"/>
      <c r="G7" s="199">
        <f>D7+E7+F7-G60-G61</f>
        <v>2619842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2619842</v>
      </c>
      <c r="O7" s="205">
        <f>P7/T7</f>
        <v>2649246.5099999998</v>
      </c>
      <c r="P7" s="206">
        <f>(+$Q7-$Q$3)</f>
        <v>2649246.5099999998</v>
      </c>
      <c r="Q7" s="207">
        <f>G59+N7-1</f>
        <v>2816346.51</v>
      </c>
      <c r="R7" s="208">
        <f t="shared" ref="R7:R55" si="1">$S7/$Q$3*100</f>
        <v>1685.4257989228006</v>
      </c>
      <c r="S7" s="209">
        <f>$Q7</f>
        <v>2816346.51</v>
      </c>
      <c r="T7" s="210">
        <v>1</v>
      </c>
      <c r="U7" s="211">
        <f>B7</f>
        <v>45868</v>
      </c>
      <c r="V7" s="212"/>
      <c r="W7" s="213"/>
      <c r="X7" s="214" t="e">
        <f>AVERAGE(W7:W11)</f>
        <v>#DIV/0!</v>
      </c>
      <c r="Y7" s="215">
        <f>G62-K7-L7+1</f>
        <v>-2794109</v>
      </c>
      <c r="Z7" s="216">
        <f>AVERAGE(Y7:Y13)</f>
        <v>-2794109</v>
      </c>
      <c r="AA7" s="92"/>
    </row>
    <row r="8" spans="2:255">
      <c r="B8" s="116">
        <v>45869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2649246.5099999998</v>
      </c>
      <c r="P8" s="163">
        <f>(IF($Q8&lt;0,-$Q$3+P7,($Q8-$Q$3)+P7))</f>
        <v>5298493.0199999996</v>
      </c>
      <c r="Q8" s="164">
        <f>Q7+N8</f>
        <v>2816346.51</v>
      </c>
      <c r="R8" s="29">
        <f t="shared" si="1"/>
        <v>1685.4257989228006</v>
      </c>
      <c r="S8" s="165">
        <f>SUM($Q$7:$Q8)/T8</f>
        <v>2816346.51</v>
      </c>
      <c r="T8" s="166">
        <v>2</v>
      </c>
      <c r="U8" s="138">
        <f>B7+6</f>
        <v>45874</v>
      </c>
      <c r="V8" s="131"/>
      <c r="W8" s="105"/>
      <c r="X8" s="167"/>
      <c r="Y8" s="156">
        <f>Y7-K8-L8</f>
        <v>-2794109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2649246.8433333333</v>
      </c>
      <c r="P9" s="163">
        <f t="shared" ref="P9" si="4">(IF($Q9&lt;0,-$Q$3+P8,($Q9-$Q$3)+P8))</f>
        <v>7947740.5299999993</v>
      </c>
      <c r="Q9" s="164">
        <f>Q8+N9+1</f>
        <v>2816347.51</v>
      </c>
      <c r="R9" s="29">
        <f t="shared" si="1"/>
        <v>1685.4265968481948</v>
      </c>
      <c r="S9" s="5">
        <f>SUM($Q$7:$Q9)/T9+1</f>
        <v>2816347.8433333333</v>
      </c>
      <c r="T9" s="17">
        <v>3</v>
      </c>
      <c r="U9" s="4"/>
      <c r="V9" s="131"/>
      <c r="W9" s="105"/>
      <c r="X9" s="167"/>
      <c r="Y9" s="156">
        <f>Y8-K9-L9</f>
        <v>-2794109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2649247.0099999998</v>
      </c>
      <c r="P10" s="163">
        <f>(IF($Q10&lt;0,-$Q$3+P9,($Q10-$Q$3)+P9))</f>
        <v>10596988.039999999</v>
      </c>
      <c r="Q10" s="164">
        <f t="shared" ref="Q10:Q15" si="5">Q9+N10</f>
        <v>2816347.51</v>
      </c>
      <c r="R10" s="29">
        <f t="shared" si="1"/>
        <v>1685.4254997007779</v>
      </c>
      <c r="S10" s="5">
        <f>SUM($Q$7:$Q10)/T10-1</f>
        <v>2816346.01</v>
      </c>
      <c r="T10" s="17">
        <v>4</v>
      </c>
      <c r="U10" s="4"/>
      <c r="V10" s="131"/>
      <c r="W10" s="105"/>
      <c r="X10" s="167"/>
      <c r="Y10" s="156">
        <f>Y9-K10-L10</f>
        <v>-2794109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2649247.11</v>
      </c>
      <c r="P11" s="163">
        <f t="shared" ref="P11:P55" si="6">(IF($Q11&lt;0,-$Q$3+P10,($Q11-$Q$3)+P10))</f>
        <v>13246235.549999999</v>
      </c>
      <c r="Q11" s="164">
        <f t="shared" si="5"/>
        <v>2816347.51</v>
      </c>
      <c r="R11" s="29">
        <f t="shared" si="1"/>
        <v>1685.4261579892282</v>
      </c>
      <c r="S11" s="5">
        <f>SUM($Q$7:$Q11)/T11</f>
        <v>2816347.11</v>
      </c>
      <c r="T11" s="17">
        <v>5</v>
      </c>
      <c r="U11" s="27"/>
      <c r="V11" s="134"/>
      <c r="W11" s="105"/>
      <c r="X11" s="167"/>
      <c r="Y11" s="156">
        <f t="shared" ref="Y11:Y18" si="7">Y10-K11-L11</f>
        <v>-2794109</v>
      </c>
      <c r="Z11" s="217"/>
      <c r="AA11" s="92"/>
    </row>
    <row r="12" spans="2:255">
      <c r="B12" s="116">
        <v>45873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2649247.3433333333</v>
      </c>
      <c r="P12" s="163">
        <f t="shared" si="6"/>
        <v>15895484.059999999</v>
      </c>
      <c r="Q12" s="164">
        <f>Q11+N12+1</f>
        <v>2816348.51</v>
      </c>
      <c r="R12" s="29">
        <f t="shared" si="1"/>
        <v>1685.4268960702175</v>
      </c>
      <c r="S12" s="5">
        <f>SUM($Q$7:$Q12)/T12+1</f>
        <v>2816348.3433333333</v>
      </c>
      <c r="T12" s="17">
        <v>6</v>
      </c>
      <c r="U12" s="138">
        <f>B12</f>
        <v>45873</v>
      </c>
      <c r="V12" s="310"/>
      <c r="W12" s="105"/>
      <c r="X12" s="167" t="e">
        <f>AVERAGE(W12:W20)</f>
        <v>#DIV/0!</v>
      </c>
      <c r="Y12" s="156">
        <f>Y11-K12-L12</f>
        <v>-2794109</v>
      </c>
      <c r="Z12" s="217">
        <f>AVERAGE(Y12:Y20)</f>
        <v>-2794109.4444444445</v>
      </c>
      <c r="AA12" s="92"/>
    </row>
    <row r="13" spans="2:255">
      <c r="B13" s="116">
        <v>45874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2649247.3671428571</v>
      </c>
      <c r="P13" s="163">
        <f t="shared" si="6"/>
        <v>18544731.57</v>
      </c>
      <c r="Q13" s="164">
        <f>Q12+N13-1</f>
        <v>2816347.51</v>
      </c>
      <c r="R13" s="29">
        <f t="shared" si="1"/>
        <v>1685.4263118748395</v>
      </c>
      <c r="S13" s="5">
        <f>SUM($Q$7:$Q13)/T13</f>
        <v>2816347.3671428571</v>
      </c>
      <c r="T13" s="17">
        <v>7</v>
      </c>
      <c r="U13" s="138">
        <f>B12+8</f>
        <v>45881</v>
      </c>
      <c r="V13" s="249"/>
      <c r="W13" s="105"/>
      <c r="X13" s="167"/>
      <c r="Y13" s="156">
        <f>Y12-K13-L13</f>
        <v>-2794109</v>
      </c>
      <c r="Z13" s="217"/>
      <c r="AA13" s="92"/>
      <c r="AB13" s="92"/>
    </row>
    <row r="14" spans="2:255">
      <c r="B14" s="116">
        <v>45875</v>
      </c>
      <c r="C14" s="14"/>
      <c r="D14" s="87">
        <f>-10199</f>
        <v>-10199</v>
      </c>
      <c r="E14" s="87"/>
      <c r="F14" s="23"/>
      <c r="G14" s="26">
        <f>D14+E14+F14-E13-F13</f>
        <v>-10199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-10199</v>
      </c>
      <c r="O14" s="67">
        <f>P14/T14+1</f>
        <v>2647973.5099999998</v>
      </c>
      <c r="P14" s="163">
        <f t="shared" si="6"/>
        <v>21183780.079999998</v>
      </c>
      <c r="Q14" s="164">
        <f>Q13+N14</f>
        <v>2806148.51</v>
      </c>
      <c r="R14" s="29">
        <f t="shared" si="1"/>
        <v>1684.6633812088569</v>
      </c>
      <c r="S14" s="5">
        <f>SUM($Q$7:$Q14)/T14</f>
        <v>2815072.51</v>
      </c>
      <c r="T14" s="17">
        <v>8</v>
      </c>
      <c r="U14" s="4"/>
      <c r="V14" s="4"/>
      <c r="W14" s="105"/>
      <c r="X14" s="167"/>
      <c r="Y14" s="156">
        <f>Y13-K14-L14</f>
        <v>-2794109</v>
      </c>
      <c r="Z14" s="217"/>
      <c r="AA14" s="92"/>
    </row>
    <row r="15" spans="2:255">
      <c r="B15" s="116">
        <v>45876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2646980.9544444438</v>
      </c>
      <c r="P15" s="7">
        <f t="shared" si="6"/>
        <v>23822828.589999996</v>
      </c>
      <c r="Q15" s="164">
        <f t="shared" si="5"/>
        <v>2806148.51</v>
      </c>
      <c r="R15" s="29">
        <f t="shared" si="1"/>
        <v>1684.0699906908701</v>
      </c>
      <c r="S15" s="5">
        <f>SUM($Q$7:$Q15)/T15</f>
        <v>2814080.9544444438</v>
      </c>
      <c r="T15" s="17">
        <v>9</v>
      </c>
      <c r="U15" s="4"/>
      <c r="V15" s="4"/>
      <c r="W15" s="105"/>
      <c r="X15" s="167"/>
      <c r="Y15" s="156">
        <f>Y14-K15-L15</f>
        <v>-2794109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2646187.8099999996</v>
      </c>
      <c r="P16" s="70">
        <f t="shared" si="6"/>
        <v>26461878.099999994</v>
      </c>
      <c r="Q16" s="164">
        <f>Q15+N16+1</f>
        <v>2806149.51</v>
      </c>
      <c r="R16" s="71">
        <f t="shared" si="1"/>
        <v>1683.5953381208853</v>
      </c>
      <c r="S16" s="72">
        <f>SUM($Q$7:$Q16)/T16</f>
        <v>2813287.8099999996</v>
      </c>
      <c r="T16" s="73">
        <v>10</v>
      </c>
      <c r="U16" s="218"/>
      <c r="V16" s="133"/>
      <c r="W16" s="105"/>
      <c r="X16" s="167"/>
      <c r="Y16" s="156">
        <f>Y15-K16-L16-1</f>
        <v>-2794110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2645538.8736363631</v>
      </c>
      <c r="P17" s="7">
        <f t="shared" si="6"/>
        <v>29100927.609999992</v>
      </c>
      <c r="Q17" s="164">
        <f t="shared" ref="Q17:Q18" si="10">Q16+N17</f>
        <v>2806149.51</v>
      </c>
      <c r="R17" s="29">
        <f t="shared" si="1"/>
        <v>1683.2069860181705</v>
      </c>
      <c r="S17" s="5">
        <f>SUM($Q$7:$Q17)/T17</f>
        <v>2812638.8736363631</v>
      </c>
      <c r="T17" s="18">
        <v>11</v>
      </c>
      <c r="U17" s="27"/>
      <c r="V17" s="136"/>
      <c r="W17" s="105"/>
      <c r="X17" s="167"/>
      <c r="Y17" s="156">
        <f t="shared" si="7"/>
        <v>-2794110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2644998.0933333323</v>
      </c>
      <c r="P18" s="7">
        <f t="shared" si="6"/>
        <v>31739977.11999999</v>
      </c>
      <c r="Q18" s="164">
        <f t="shared" si="10"/>
        <v>2806149.51</v>
      </c>
      <c r="R18" s="29">
        <f t="shared" si="1"/>
        <v>1682.883359265908</v>
      </c>
      <c r="S18" s="5">
        <f>SUM($Q$7:$Q18)/T18</f>
        <v>2812098.0933333323</v>
      </c>
      <c r="T18" s="18">
        <v>12</v>
      </c>
      <c r="U18" s="27"/>
      <c r="V18" s="136"/>
      <c r="W18" s="105"/>
      <c r="X18" s="167"/>
      <c r="Y18" s="156">
        <f t="shared" si="7"/>
        <v>-2794110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2644540.4330769223</v>
      </c>
      <c r="P19" s="7">
        <f t="shared" si="6"/>
        <v>34379025.629999988</v>
      </c>
      <c r="Q19" s="164">
        <f>Q18+N19-1</f>
        <v>2806148.51</v>
      </c>
      <c r="R19" s="29">
        <f t="shared" si="1"/>
        <v>1682.609475210606</v>
      </c>
      <c r="S19" s="5">
        <f>SUM($Q$7:$Q19)/T19</f>
        <v>2811640.4330769223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-2794110</v>
      </c>
      <c r="Z19" s="217">
        <f>AVERAGE(Y19:Y27)</f>
        <v>-2794109.6666666665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2644148.152857142</v>
      </c>
      <c r="P20" s="7">
        <f t="shared" si="6"/>
        <v>37018074.139999986</v>
      </c>
      <c r="Q20" s="164">
        <f>Q19+N20</f>
        <v>2806148.51</v>
      </c>
      <c r="R20" s="29">
        <f t="shared" si="1"/>
        <v>1682.3747174489181</v>
      </c>
      <c r="S20" s="5">
        <f>SUM($Q$7:$Q20)/T20</f>
        <v>2811248.152857142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-2794109</v>
      </c>
      <c r="Z20" s="217"/>
      <c r="AA20" s="92"/>
      <c r="AB20" s="92"/>
    </row>
    <row r="21" spans="2:31">
      <c r="B21" s="116">
        <v>45882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2643808.1766666654</v>
      </c>
      <c r="P21" s="7">
        <f t="shared" si="6"/>
        <v>39657122.649999984</v>
      </c>
      <c r="Q21" s="164">
        <f>Q20+N21</f>
        <v>2806148.51</v>
      </c>
      <c r="R21" s="29">
        <f t="shared" si="1"/>
        <v>1682.1712607221216</v>
      </c>
      <c r="S21" s="5">
        <f>SUM($Q$7:$Q21)/T21</f>
        <v>2810908.1766666654</v>
      </c>
      <c r="T21" s="18">
        <v>15</v>
      </c>
      <c r="U21" s="4"/>
      <c r="V21" s="131"/>
      <c r="W21" s="105"/>
      <c r="X21" s="167"/>
      <c r="Y21" s="156">
        <f>Y20-K21-L21</f>
        <v>-2794109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2643510.6974999988</v>
      </c>
      <c r="P22" s="7">
        <f t="shared" si="6"/>
        <v>42296171.159999982</v>
      </c>
      <c r="Q22" s="164">
        <f>Q21+N22</f>
        <v>2806148.51</v>
      </c>
      <c r="R22" s="29">
        <f t="shared" si="1"/>
        <v>1681.9932360861753</v>
      </c>
      <c r="S22" s="5">
        <f>SUM($Q$7:$Q22)/T22</f>
        <v>2810610.6974999988</v>
      </c>
      <c r="T22" s="18">
        <v>16</v>
      </c>
      <c r="U22" s="4"/>
      <c r="V22" s="131"/>
      <c r="W22" s="105"/>
      <c r="X22" s="167"/>
      <c r="Y22" s="156">
        <f>Y21-K22-L22</f>
        <v>-2794109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2643248.2158823516</v>
      </c>
      <c r="P23" s="7">
        <f t="shared" si="6"/>
        <v>44935219.669999979</v>
      </c>
      <c r="Q23" s="164">
        <f>Q22+N23</f>
        <v>2806148.51</v>
      </c>
      <c r="R23" s="29">
        <f t="shared" si="1"/>
        <v>1681.8361555250458</v>
      </c>
      <c r="S23" s="5">
        <f>SUM($Q$7:$Q23)/T23</f>
        <v>2810348.2158823516</v>
      </c>
      <c r="T23" s="18">
        <v>17</v>
      </c>
      <c r="U23" s="27"/>
      <c r="V23" s="135"/>
      <c r="W23" s="105"/>
      <c r="X23" s="167"/>
      <c r="Y23" s="156">
        <f>Y22-K23-L23-1</f>
        <v>-2794110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2643014.8988888878</v>
      </c>
      <c r="P24" s="7">
        <f t="shared" si="6"/>
        <v>47574268.179999977</v>
      </c>
      <c r="Q24" s="164">
        <f t="shared" ref="Q24" si="14">Q23+N24</f>
        <v>2806148.51</v>
      </c>
      <c r="R24" s="29">
        <f t="shared" si="1"/>
        <v>1681.6965283595978</v>
      </c>
      <c r="S24" s="5">
        <f>SUM($Q$7:$Q24)/T24</f>
        <v>2810114.8988888878</v>
      </c>
      <c r="T24" s="18">
        <v>18</v>
      </c>
      <c r="U24" s="4"/>
      <c r="V24" s="135"/>
      <c r="W24" s="105"/>
      <c r="X24" s="167"/>
      <c r="Y24" s="156">
        <f t="shared" ref="Y24:Y55" si="15">Y23-K24-L24</f>
        <v>-2794110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2642806.1415789463</v>
      </c>
      <c r="P25" s="7">
        <f t="shared" si="6"/>
        <v>50213316.689999975</v>
      </c>
      <c r="Q25" s="164">
        <f>Q24+N25</f>
        <v>2806148.51</v>
      </c>
      <c r="R25" s="29">
        <f t="shared" si="1"/>
        <v>1681.5710003464669</v>
      </c>
      <c r="S25" s="5">
        <f>SUM($Q$7:$Q25)/T25-1</f>
        <v>2809905.1415789463</v>
      </c>
      <c r="T25" s="18">
        <v>19</v>
      </c>
      <c r="U25" s="4"/>
      <c r="V25" s="131"/>
      <c r="W25" s="105"/>
      <c r="X25" s="167"/>
      <c r="Y25" s="156">
        <f t="shared" si="15"/>
        <v>-2794110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2642618.3099999987</v>
      </c>
      <c r="P26" s="7">
        <f t="shared" si="6"/>
        <v>52852366.199999973</v>
      </c>
      <c r="Q26" s="164">
        <f>Q25+N26+1</f>
        <v>2806149.51</v>
      </c>
      <c r="R26" s="29">
        <f t="shared" si="1"/>
        <v>1681.4591921005376</v>
      </c>
      <c r="S26" s="5">
        <f>SUM($Q$7:$Q26)/T26</f>
        <v>2809718.3099999987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-2794110</v>
      </c>
      <c r="Z26" s="217">
        <f>AVERAGE(Y26:Y34)</f>
        <v>-2794109.777777778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2642448.3671428557</v>
      </c>
      <c r="P27" s="7">
        <f t="shared" si="6"/>
        <v>55491415.709999971</v>
      </c>
      <c r="Q27" s="164">
        <f>Q26+N27</f>
        <v>2806149.51</v>
      </c>
      <c r="R27" s="29">
        <f t="shared" si="1"/>
        <v>1681.3580892536538</v>
      </c>
      <c r="S27" s="5">
        <f>SUM($Q$7:$Q27)/T27+1</f>
        <v>2809549.3671428557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-2794110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2642293.7827272713</v>
      </c>
      <c r="P28" s="7">
        <f t="shared" si="6"/>
        <v>58130463.219999969</v>
      </c>
      <c r="Q28" s="164">
        <f>Q27+N28-2</f>
        <v>2806147.51</v>
      </c>
      <c r="R28" s="29">
        <f t="shared" si="1"/>
        <v>1681.2655791306231</v>
      </c>
      <c r="S28" s="5">
        <f>SUM($Q$7:$Q28)/T28+1</f>
        <v>2809394.7827272713</v>
      </c>
      <c r="T28" s="18">
        <v>22</v>
      </c>
      <c r="U28" s="4"/>
      <c r="V28" s="131"/>
      <c r="W28" s="105"/>
      <c r="X28" s="167"/>
      <c r="Y28" s="156">
        <f>Y27-K28-L28+2</f>
        <v>-2794108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2642152.7273913031</v>
      </c>
      <c r="P29" s="7">
        <f t="shared" si="6"/>
        <v>60769512.729999967</v>
      </c>
      <c r="Q29" s="164">
        <f>Q28+N29+2</f>
        <v>2806149.51</v>
      </c>
      <c r="R29" s="29">
        <f t="shared" si="1"/>
        <v>1681.180566960684</v>
      </c>
      <c r="S29" s="5">
        <f>SUM($Q$7:$Q29)/T29</f>
        <v>2809252.7273913031</v>
      </c>
      <c r="T29" s="18">
        <v>23</v>
      </c>
      <c r="U29" s="4"/>
      <c r="V29" s="131"/>
      <c r="W29" s="105"/>
      <c r="X29" s="167"/>
      <c r="Y29" s="156">
        <f>Y28-K29-L29-2</f>
        <v>-2794110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2642023.4266666654</v>
      </c>
      <c r="P30" s="7">
        <f t="shared" si="6"/>
        <v>63408562.239999965</v>
      </c>
      <c r="Q30" s="164">
        <f>Q29+N30</f>
        <v>2806149.51</v>
      </c>
      <c r="R30" s="29">
        <f t="shared" si="1"/>
        <v>1681.1031877119483</v>
      </c>
      <c r="S30" s="5">
        <f>SUM($Q$7:$Q30)/T30</f>
        <v>2809123.4266666654</v>
      </c>
      <c r="T30" s="18">
        <v>24</v>
      </c>
      <c r="U30" s="4"/>
      <c r="V30" s="131"/>
      <c r="W30" s="105"/>
      <c r="X30" s="167"/>
      <c r="Y30" s="156">
        <f t="shared" si="15"/>
        <v>-2794110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2641904.4699999983</v>
      </c>
      <c r="P31" s="7">
        <f t="shared" si="6"/>
        <v>66047611.749999963</v>
      </c>
      <c r="Q31" s="164">
        <f t="shared" ref="Q31:Q39" si="18">Q30+N31</f>
        <v>2806149.51</v>
      </c>
      <c r="R31" s="29">
        <f t="shared" si="1"/>
        <v>1681.031998803111</v>
      </c>
      <c r="S31" s="5">
        <f>SUM($Q$7:$Q31)/T31</f>
        <v>2809004.4699999988</v>
      </c>
      <c r="T31" s="18">
        <v>25</v>
      </c>
      <c r="U31" s="4"/>
      <c r="V31" s="137"/>
      <c r="W31" s="105"/>
      <c r="X31" s="167"/>
      <c r="Y31" s="156">
        <f t="shared" si="15"/>
        <v>-2794110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2641794.6638461524</v>
      </c>
      <c r="P32" s="7">
        <f t="shared" si="6"/>
        <v>68686661.259999961</v>
      </c>
      <c r="Q32" s="164">
        <f t="shared" si="18"/>
        <v>2806149.51</v>
      </c>
      <c r="R32" s="29">
        <f t="shared" si="1"/>
        <v>1680.9662859641846</v>
      </c>
      <c r="S32" s="5">
        <f>SUM($Q$7:$Q32)/T32</f>
        <v>2808894.6638461528</v>
      </c>
      <c r="T32" s="18">
        <v>26</v>
      </c>
      <c r="U32" s="27"/>
      <c r="V32" s="137"/>
      <c r="W32" s="105"/>
      <c r="X32" s="167"/>
      <c r="Y32" s="156">
        <f t="shared" si="15"/>
        <v>-2794110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2641692.9544444433</v>
      </c>
      <c r="P33" s="7">
        <f t="shared" si="6"/>
        <v>71325709.769999966</v>
      </c>
      <c r="Q33" s="164">
        <f>Q32+N33-1</f>
        <v>2806148.51</v>
      </c>
      <c r="R33" s="29">
        <f t="shared" si="1"/>
        <v>1680.9054185783627</v>
      </c>
      <c r="S33" s="5">
        <f>SUM($Q$7:$Q33)/T33</f>
        <v>2808792.9544444438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-2794110</v>
      </c>
      <c r="Z33" s="217">
        <f>AVERAGE(Y33:Y41)</f>
        <v>-2794111.4444444445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2641598.5099999988</v>
      </c>
      <c r="P34" s="7">
        <f t="shared" si="6"/>
        <v>73964758.279999971</v>
      </c>
      <c r="Q34" s="164">
        <f>Q33+N34</f>
        <v>2806148.51</v>
      </c>
      <c r="R34" s="29">
        <f t="shared" si="1"/>
        <v>1680.8488988629558</v>
      </c>
      <c r="S34" s="5">
        <f>SUM($Q$7:$Q34)/T34</f>
        <v>2808698.5099999993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-2794110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2641443.2341379304</v>
      </c>
      <c r="P35" s="7">
        <f t="shared" si="6"/>
        <v>76601853.789999977</v>
      </c>
      <c r="Q35" s="164">
        <f>Q34+N35+2</f>
        <v>2804195.51</v>
      </c>
      <c r="R35" s="29">
        <f t="shared" si="1"/>
        <v>1680.7559749478942</v>
      </c>
      <c r="S35" s="5">
        <f>SUM($Q$7:$Q35)/T35</f>
        <v>2808543.2341379309</v>
      </c>
      <c r="T35" s="18">
        <v>29</v>
      </c>
      <c r="U35" s="4"/>
      <c r="V35" s="131"/>
      <c r="W35" s="105"/>
      <c r="X35" s="167"/>
      <c r="Y35" s="156">
        <f>Y34-K35-L35-1</f>
        <v>-2794111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2641298.376666666</v>
      </c>
      <c r="P36" s="7">
        <f t="shared" si="6"/>
        <v>79238951.299999982</v>
      </c>
      <c r="Q36" s="164">
        <f>Q35+N36+2</f>
        <v>2804197.51</v>
      </c>
      <c r="R36" s="29">
        <f t="shared" si="1"/>
        <v>1680.6698843008178</v>
      </c>
      <c r="S36" s="5">
        <f>SUM($Q$7:$Q36)/T36+1</f>
        <v>2808399.3766666665</v>
      </c>
      <c r="T36" s="18">
        <v>30</v>
      </c>
      <c r="U36" s="4"/>
      <c r="V36" s="136"/>
      <c r="W36" s="105"/>
      <c r="X36" s="167"/>
      <c r="Y36" s="156">
        <f>Y35-K36-L36-1</f>
        <v>-2794112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2641162.8325806446</v>
      </c>
      <c r="P37" s="7">
        <f t="shared" si="6"/>
        <v>81876047.809999987</v>
      </c>
      <c r="Q37" s="164">
        <f>Q36+N37-1</f>
        <v>2804196.51</v>
      </c>
      <c r="R37" s="29">
        <f t="shared" si="1"/>
        <v>1680.5887687496379</v>
      </c>
      <c r="S37" s="5">
        <f>SUM($Q$7:$Q37)/T37+1</f>
        <v>2808263.8325806451</v>
      </c>
      <c r="T37" s="18">
        <v>31</v>
      </c>
      <c r="U37" s="27"/>
      <c r="V37" s="137"/>
      <c r="W37" s="105"/>
      <c r="X37" s="167"/>
      <c r="Y37" s="156">
        <f t="shared" si="15"/>
        <v>-2794112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2641035.7599999998</v>
      </c>
      <c r="P38" s="7">
        <f t="shared" si="6"/>
        <v>84513144.319999993</v>
      </c>
      <c r="Q38" s="164">
        <f t="shared" si="18"/>
        <v>2804196.51</v>
      </c>
      <c r="R38" s="29">
        <f t="shared" si="1"/>
        <v>1680.5121244763616</v>
      </c>
      <c r="S38" s="5">
        <f>SUM($Q$7:$Q38)/T38</f>
        <v>2808135.7600000002</v>
      </c>
      <c r="T38" s="18">
        <v>32</v>
      </c>
      <c r="U38" s="27"/>
      <c r="V38" s="137"/>
      <c r="W38" s="105"/>
      <c r="X38" s="167"/>
      <c r="Y38" s="156">
        <f t="shared" si="15"/>
        <v>-2794112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2640916.3887878787</v>
      </c>
      <c r="P39" s="7">
        <f t="shared" si="6"/>
        <v>87150240.829999998</v>
      </c>
      <c r="Q39" s="164">
        <f t="shared" si="18"/>
        <v>2804196.51</v>
      </c>
      <c r="R39" s="29">
        <f t="shared" si="1"/>
        <v>1680.4406874852657</v>
      </c>
      <c r="S39" s="5">
        <f>SUM($Q$7:$Q39)/T39</f>
        <v>2808016.3887878791</v>
      </c>
      <c r="T39" s="18">
        <v>33</v>
      </c>
      <c r="U39" s="27"/>
      <c r="V39" s="137"/>
      <c r="W39" s="105"/>
      <c r="X39" s="167"/>
      <c r="Y39" s="156">
        <f t="shared" si="15"/>
        <v>-2794112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2640804.0688235294</v>
      </c>
      <c r="P40" s="7">
        <f t="shared" si="6"/>
        <v>89787338.340000004</v>
      </c>
      <c r="Q40" s="164">
        <f>Q39+N40+1</f>
        <v>2804197.51</v>
      </c>
      <c r="R40" s="29">
        <f t="shared" si="1"/>
        <v>1680.3734702714123</v>
      </c>
      <c r="S40" s="5">
        <f>SUM($Q$7:$Q40)/T40</f>
        <v>2807904.0688235299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-2794112</v>
      </c>
      <c r="Z40" s="217">
        <f>AVERAGE(Y40:Y48)</f>
        <v>-2794112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2640698.1671428573</v>
      </c>
      <c r="P41" s="7">
        <f t="shared" si="6"/>
        <v>92424435.850000009</v>
      </c>
      <c r="Q41" s="164">
        <f>Q40+N41</f>
        <v>2804197.51</v>
      </c>
      <c r="R41" s="29">
        <f t="shared" si="1"/>
        <v>1680.3100940412075</v>
      </c>
      <c r="S41" s="5">
        <f>SUM($Q$7:$Q41)/T41</f>
        <v>2807798.1671428578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-2794112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2640598.1211111117</v>
      </c>
      <c r="P42" s="7">
        <f t="shared" si="6"/>
        <v>95061532.360000014</v>
      </c>
      <c r="Q42" s="164">
        <f>Q41+N42-1</f>
        <v>2804196.51</v>
      </c>
      <c r="R42" s="29">
        <f t="shared" si="1"/>
        <v>1680.250222089235</v>
      </c>
      <c r="S42" s="5">
        <f>SUM($Q$7:$Q42)/T42</f>
        <v>2807698.1211111117</v>
      </c>
      <c r="T42" s="18">
        <v>36</v>
      </c>
      <c r="U42" s="138"/>
      <c r="V42" s="131"/>
      <c r="W42" s="105"/>
      <c r="X42" s="167"/>
      <c r="Y42" s="156">
        <f t="shared" si="15"/>
        <v>-2794112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2640503.4829729735</v>
      </c>
      <c r="P43" s="7">
        <f t="shared" si="6"/>
        <v>97698628.87000002</v>
      </c>
      <c r="Q43" s="164">
        <f>Q42+N43</f>
        <v>2804196.51</v>
      </c>
      <c r="R43" s="29">
        <f t="shared" si="1"/>
        <v>1680.1935864589911</v>
      </c>
      <c r="S43" s="5">
        <f>SUM($Q$7:$Q43)/T43</f>
        <v>2807603.482972974</v>
      </c>
      <c r="T43" s="18">
        <v>37</v>
      </c>
      <c r="U43" s="138"/>
      <c r="V43" s="131"/>
      <c r="W43" s="105"/>
      <c r="X43" s="167"/>
      <c r="Y43" s="156">
        <f t="shared" si="15"/>
        <v>-2794112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2640413.8257894744</v>
      </c>
      <c r="P44" s="7">
        <f t="shared" si="6"/>
        <v>100335725.38000003</v>
      </c>
      <c r="Q44" s="164">
        <f>Q43+N44</f>
        <v>2804196.51</v>
      </c>
      <c r="R44" s="29">
        <f t="shared" si="1"/>
        <v>1680.1399316513912</v>
      </c>
      <c r="S44" s="5">
        <f>SUM($Q$7:$Q44)/T44</f>
        <v>2807513.8257894749</v>
      </c>
      <c r="T44" s="18">
        <v>38</v>
      </c>
      <c r="U44" s="138"/>
      <c r="V44" s="131"/>
      <c r="W44" s="105"/>
      <c r="X44" s="167"/>
      <c r="Y44" s="156">
        <f t="shared" si="15"/>
        <v>-2794112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2640328.7664102572</v>
      </c>
      <c r="P45" s="7">
        <f t="shared" si="6"/>
        <v>102972821.89000003</v>
      </c>
      <c r="Q45" s="164">
        <f t="shared" ref="Q45:Q55" si="21">Q44+N45</f>
        <v>2804196.51</v>
      </c>
      <c r="R45" s="29">
        <f t="shared" si="1"/>
        <v>1680.0890283723863</v>
      </c>
      <c r="S45" s="5">
        <f>SUM($Q$7:$Q45)/T45</f>
        <v>2807428.7664102577</v>
      </c>
      <c r="T45" s="18">
        <v>39</v>
      </c>
      <c r="U45" s="138"/>
      <c r="V45" s="131"/>
      <c r="W45" s="105"/>
      <c r="X45" s="167"/>
      <c r="Y45" s="156">
        <f t="shared" si="15"/>
        <v>-2794112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2640247.9600000009</v>
      </c>
      <c r="P46" s="7">
        <f t="shared" si="6"/>
        <v>105609918.40000004</v>
      </c>
      <c r="Q46" s="164">
        <f t="shared" si="21"/>
        <v>2804196.51</v>
      </c>
      <c r="R46" s="29">
        <f t="shared" si="1"/>
        <v>1680.0406702573318</v>
      </c>
      <c r="S46" s="5">
        <f>SUM($Q$7:$Q46)/T46</f>
        <v>2807347.9600000014</v>
      </c>
      <c r="T46" s="18">
        <v>40</v>
      </c>
      <c r="U46" s="138"/>
      <c r="V46" s="131"/>
      <c r="W46" s="105"/>
      <c r="X46" s="167"/>
      <c r="Y46" s="156">
        <f t="shared" si="15"/>
        <v>-2794112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2640171.0953658544</v>
      </c>
      <c r="P47" s="7">
        <f t="shared" si="6"/>
        <v>108247014.91000004</v>
      </c>
      <c r="Q47" s="164">
        <f t="shared" si="21"/>
        <v>2804196.51</v>
      </c>
      <c r="R47" s="29">
        <f t="shared" si="1"/>
        <v>1679.9946710747186</v>
      </c>
      <c r="S47" s="5">
        <f>SUM($Q$7:$Q47)/T47</f>
        <v>2807271.0953658549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-2794112</v>
      </c>
      <c r="Z47" s="217">
        <f>AVERAGE(Y47:Y55)</f>
        <v>-2794112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2640097.914761906</v>
      </c>
      <c r="P48" s="7">
        <f t="shared" si="6"/>
        <v>110884112.42000005</v>
      </c>
      <c r="Q48" s="164">
        <f>Q47+N48+1</f>
        <v>2804197.51</v>
      </c>
      <c r="R48" s="29">
        <f t="shared" si="1"/>
        <v>1679.9508765780406</v>
      </c>
      <c r="S48" s="5">
        <f>SUM($Q$7:$Q48)/T48</f>
        <v>2807197.914761906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-2794112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2640028.1379069779</v>
      </c>
      <c r="P49" s="7">
        <f t="shared" si="6"/>
        <v>113521209.93000005</v>
      </c>
      <c r="Q49" s="164">
        <f t="shared" si="21"/>
        <v>2804197.51</v>
      </c>
      <c r="R49" s="29">
        <f t="shared" si="1"/>
        <v>1679.9091190346967</v>
      </c>
      <c r="S49" s="5">
        <f>SUM($Q$7:$Q49)/T49</f>
        <v>2807128.1379069784</v>
      </c>
      <c r="T49" s="18">
        <v>43</v>
      </c>
      <c r="U49" s="138"/>
      <c r="V49" s="131"/>
      <c r="W49" s="105"/>
      <c r="X49" s="167"/>
      <c r="Y49" s="156">
        <f t="shared" si="15"/>
        <v>-2794112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2639961.5327272741</v>
      </c>
      <c r="P50" s="7">
        <f t="shared" si="6"/>
        <v>116158307.44000006</v>
      </c>
      <c r="Q50" s="164">
        <f>Q49+N50</f>
        <v>2804197.51</v>
      </c>
      <c r="R50" s="29">
        <f t="shared" si="1"/>
        <v>1679.8692595615048</v>
      </c>
      <c r="S50" s="5">
        <f>SUM($Q$7:$Q50)/T50</f>
        <v>2807061.5327272746</v>
      </c>
      <c r="T50" s="18">
        <v>44</v>
      </c>
      <c r="U50" s="138"/>
      <c r="V50" s="131"/>
      <c r="W50" s="105"/>
      <c r="X50" s="167"/>
      <c r="Y50" s="156">
        <f t="shared" si="15"/>
        <v>-2794112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2639897.8877777793</v>
      </c>
      <c r="P51" s="7">
        <f t="shared" si="6"/>
        <v>118795404.95000006</v>
      </c>
      <c r="Q51" s="164">
        <f t="shared" si="21"/>
        <v>2804197.51</v>
      </c>
      <c r="R51" s="29">
        <f t="shared" si="1"/>
        <v>1679.8311716204548</v>
      </c>
      <c r="S51" s="5">
        <f>SUM($Q$7:$Q51)/T51</f>
        <v>2806997.8877777797</v>
      </c>
      <c r="T51" s="18">
        <v>45</v>
      </c>
      <c r="U51" s="138"/>
      <c r="V51" s="131"/>
      <c r="W51" s="105"/>
      <c r="X51" s="167"/>
      <c r="Y51" s="156">
        <f t="shared" si="15"/>
        <v>-2794112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2639837.0100000016</v>
      </c>
      <c r="P52" s="7">
        <f t="shared" si="6"/>
        <v>121432502.46000007</v>
      </c>
      <c r="Q52" s="164">
        <f>Q51+N52</f>
        <v>2804197.51</v>
      </c>
      <c r="R52" s="29">
        <f t="shared" si="1"/>
        <v>1679.7947396768411</v>
      </c>
      <c r="S52" s="5">
        <f>SUM($Q$7:$Q52)/T52</f>
        <v>2806937.0100000016</v>
      </c>
      <c r="T52" s="18">
        <v>46</v>
      </c>
      <c r="U52" s="138"/>
      <c r="V52" s="131"/>
      <c r="W52" s="105"/>
      <c r="X52" s="167"/>
      <c r="Y52" s="156">
        <f t="shared" si="15"/>
        <v>-2794112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2639778.7227659589</v>
      </c>
      <c r="P53" s="7">
        <f t="shared" si="6"/>
        <v>124069599.97000007</v>
      </c>
      <c r="Q53" s="164">
        <f t="shared" si="21"/>
        <v>2804197.51</v>
      </c>
      <c r="R53" s="29">
        <f t="shared" si="1"/>
        <v>1679.7598580287008</v>
      </c>
      <c r="S53" s="5">
        <f>SUM($Q$7:$Q53)/T53</f>
        <v>2806878.7227659593</v>
      </c>
      <c r="T53" s="18">
        <v>47</v>
      </c>
      <c r="U53" s="138"/>
      <c r="V53" s="131"/>
      <c r="W53" s="105"/>
      <c r="X53" s="167"/>
      <c r="Y53" s="156">
        <f t="shared" si="15"/>
        <v>-2794112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2639722.8641666682</v>
      </c>
      <c r="P54" s="7">
        <f t="shared" si="6"/>
        <v>126706697.48000008</v>
      </c>
      <c r="Q54" s="164">
        <f>Q53+N54</f>
        <v>2804197.51</v>
      </c>
      <c r="R54" s="29">
        <f t="shared" si="1"/>
        <v>1679.7264297825664</v>
      </c>
      <c r="S54" s="5">
        <f>SUM($Q$7:$Q54)/T54</f>
        <v>2806822.8641666682</v>
      </c>
      <c r="T54" s="18">
        <v>48</v>
      </c>
      <c r="U54" s="138"/>
      <c r="V54" s="131"/>
      <c r="W54" s="105"/>
      <c r="X54" s="167"/>
      <c r="Y54" s="156">
        <f t="shared" si="15"/>
        <v>-2794112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2639669.2855102057</v>
      </c>
      <c r="P55" s="232">
        <f t="shared" si="6"/>
        <v>129343794.99000008</v>
      </c>
      <c r="Q55" s="233">
        <f t="shared" si="21"/>
        <v>2804197.51</v>
      </c>
      <c r="R55" s="234">
        <f t="shared" si="1"/>
        <v>1679.6943659546414</v>
      </c>
      <c r="S55" s="235">
        <f>SUM($Q$7:$Q55)/T55</f>
        <v>2806769.2855102057</v>
      </c>
      <c r="T55" s="236">
        <v>49</v>
      </c>
      <c r="U55" s="237"/>
      <c r="V55" s="244"/>
      <c r="W55" s="239"/>
      <c r="X55" s="240"/>
      <c r="Y55" s="241">
        <f t="shared" si="15"/>
        <v>-2794112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8"/>
  <sheetViews>
    <sheetView topLeftCell="A5617" workbookViewId="0">
      <selection activeCell="D5628" sqref="D56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2025-07-30T09:29:52Z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